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B5C06B1B-124B-4EDA-A91A-7293AA63240D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RUBRADO Obras edilicia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5" l="1"/>
  <c r="K57" i="5"/>
  <c r="G57" i="5"/>
  <c r="G50" i="5"/>
  <c r="K24" i="5"/>
  <c r="F183" i="5"/>
  <c r="F182" i="5"/>
  <c r="F181" i="5"/>
  <c r="F180" i="5"/>
  <c r="F179" i="5"/>
  <c r="F178" i="5"/>
  <c r="F177" i="5"/>
  <c r="F176" i="5"/>
  <c r="F174" i="5"/>
  <c r="F173" i="5"/>
  <c r="F172" i="5"/>
  <c r="F171" i="5"/>
  <c r="F168" i="5"/>
  <c r="F167" i="5"/>
  <c r="F166" i="5"/>
  <c r="F164" i="5"/>
  <c r="F163" i="5"/>
  <c r="F162" i="5"/>
  <c r="F161" i="5"/>
  <c r="F160" i="5"/>
  <c r="F159" i="5"/>
  <c r="F157" i="5"/>
  <c r="F156" i="5"/>
  <c r="F154" i="5"/>
  <c r="F153" i="5"/>
  <c r="F152" i="5"/>
  <c r="F151" i="5"/>
  <c r="F150" i="5"/>
  <c r="K522" i="5" l="1"/>
  <c r="K532" i="5"/>
  <c r="K542" i="5"/>
  <c r="K512" i="5"/>
  <c r="K494" i="5"/>
  <c r="K470" i="5"/>
  <c r="K451" i="5"/>
  <c r="K444" i="5"/>
  <c r="K369" i="5"/>
  <c r="K345" i="5"/>
  <c r="K333" i="5"/>
  <c r="K322" i="5"/>
  <c r="K306" i="5"/>
  <c r="K261" i="5"/>
  <c r="K231" i="5"/>
  <c r="K202" i="5"/>
  <c r="K185" i="5"/>
  <c r="K146" i="5"/>
  <c r="K138" i="5"/>
  <c r="K127" i="5"/>
  <c r="K105" i="5"/>
  <c r="K50" i="5"/>
  <c r="K557" i="5" s="1"/>
  <c r="F553" i="5"/>
  <c r="F554" i="5"/>
  <c r="F555" i="5"/>
  <c r="F535" i="5"/>
  <c r="F536" i="5"/>
  <c r="F537" i="5"/>
  <c r="F538" i="5"/>
  <c r="F539" i="5"/>
  <c r="F540" i="5"/>
  <c r="F526" i="5"/>
  <c r="F520" i="5"/>
  <c r="F458" i="5"/>
  <c r="F459" i="5"/>
  <c r="F460" i="5"/>
  <c r="F461" i="5"/>
  <c r="F462" i="5"/>
  <c r="F463" i="5"/>
  <c r="F464" i="5"/>
  <c r="F465" i="5"/>
  <c r="F466" i="5"/>
  <c r="F467" i="5"/>
  <c r="F468" i="5"/>
  <c r="F431" i="5"/>
  <c r="F432" i="5"/>
  <c r="F433" i="5"/>
  <c r="F434" i="5"/>
  <c r="F435" i="5"/>
  <c r="F436" i="5"/>
  <c r="F437" i="5"/>
  <c r="F438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365" i="5"/>
  <c r="F366" i="5"/>
  <c r="F367" i="5"/>
  <c r="F360" i="5"/>
  <c r="F361" i="5"/>
  <c r="F362" i="5"/>
  <c r="F363" i="5"/>
  <c r="F356" i="5"/>
  <c r="F357" i="5"/>
  <c r="F350" i="5"/>
  <c r="F351" i="5"/>
  <c r="F352" i="5"/>
  <c r="F353" i="5"/>
  <c r="F336" i="5"/>
  <c r="F337" i="5"/>
  <c r="F338" i="5"/>
  <c r="F339" i="5"/>
  <c r="F340" i="5"/>
  <c r="F341" i="5"/>
  <c r="F342" i="5"/>
  <c r="F343" i="5"/>
  <c r="F325" i="5"/>
  <c r="F326" i="5"/>
  <c r="F327" i="5"/>
  <c r="F328" i="5"/>
  <c r="F329" i="5"/>
  <c r="F330" i="5"/>
  <c r="F331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227" i="5"/>
  <c r="F228" i="5"/>
  <c r="F229" i="5"/>
  <c r="F196" i="5"/>
  <c r="F197" i="5"/>
  <c r="F198" i="5"/>
  <c r="F132" i="5"/>
  <c r="F133" i="5"/>
  <c r="F134" i="5"/>
  <c r="F135" i="5"/>
  <c r="F136" i="5"/>
  <c r="F530" i="5"/>
  <c r="F502" i="5"/>
  <c r="F501" i="5"/>
  <c r="F500" i="5"/>
  <c r="F499" i="5"/>
  <c r="F498" i="5"/>
  <c r="F497" i="5"/>
  <c r="F496" i="5"/>
  <c r="F484" i="5"/>
  <c r="F474" i="5"/>
  <c r="F492" i="5"/>
  <c r="F491" i="5"/>
  <c r="F490" i="5"/>
  <c r="F489" i="5"/>
  <c r="F488" i="5"/>
  <c r="F487" i="5"/>
  <c r="F486" i="5"/>
  <c r="F485" i="5"/>
  <c r="F483" i="5"/>
  <c r="F482" i="5"/>
  <c r="F442" i="5"/>
  <c r="F441" i="5"/>
  <c r="F440" i="5"/>
  <c r="F243" i="5" l="1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90" i="5" l="1"/>
  <c r="F74" i="5"/>
  <c r="F60" i="5"/>
  <c r="F61" i="5"/>
  <c r="F62" i="5"/>
  <c r="F63" i="5"/>
  <c r="F64" i="5"/>
  <c r="F65" i="5"/>
  <c r="F39" i="5"/>
  <c r="F40" i="5"/>
  <c r="F41" i="5"/>
  <c r="F27" i="5"/>
  <c r="F28" i="5"/>
  <c r="F29" i="5"/>
  <c r="F30" i="5"/>
  <c r="F31" i="5"/>
  <c r="F32" i="5"/>
  <c r="F33" i="5"/>
  <c r="F35" i="5"/>
  <c r="F36" i="5"/>
  <c r="F37" i="5"/>
  <c r="F545" i="5" l="1"/>
  <c r="F546" i="5"/>
  <c r="F547" i="5"/>
  <c r="F548" i="5"/>
  <c r="F549" i="5"/>
  <c r="F550" i="5"/>
  <c r="F551" i="5"/>
  <c r="F552" i="5"/>
  <c r="F544" i="5"/>
  <c r="F534" i="5"/>
  <c r="G532" i="5" s="1"/>
  <c r="F528" i="5"/>
  <c r="F525" i="5"/>
  <c r="F524" i="5"/>
  <c r="F516" i="5"/>
  <c r="F517" i="5"/>
  <c r="F518" i="5"/>
  <c r="F519" i="5"/>
  <c r="F515" i="5"/>
  <c r="F504" i="5"/>
  <c r="F505" i="5"/>
  <c r="F506" i="5"/>
  <c r="F507" i="5"/>
  <c r="F508" i="5"/>
  <c r="F509" i="5"/>
  <c r="F510" i="5"/>
  <c r="F503" i="5"/>
  <c r="F476" i="5"/>
  <c r="F477" i="5"/>
  <c r="F478" i="5"/>
  <c r="F479" i="5"/>
  <c r="F480" i="5"/>
  <c r="F481" i="5"/>
  <c r="F475" i="5"/>
  <c r="F473" i="5"/>
  <c r="F472" i="5"/>
  <c r="G470" i="5" s="1"/>
  <c r="F454" i="5"/>
  <c r="F455" i="5"/>
  <c r="F456" i="5"/>
  <c r="F457" i="5"/>
  <c r="F453" i="5"/>
  <c r="F447" i="5"/>
  <c r="F448" i="5"/>
  <c r="F449" i="5"/>
  <c r="F446" i="5"/>
  <c r="G444" i="5" s="1"/>
  <c r="F409" i="5"/>
  <c r="F410" i="5"/>
  <c r="F411" i="5"/>
  <c r="F412" i="5"/>
  <c r="F413" i="5"/>
  <c r="F414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08" i="5"/>
  <c r="F372" i="5"/>
  <c r="F359" i="5"/>
  <c r="F355" i="5"/>
  <c r="F349" i="5"/>
  <c r="F335" i="5"/>
  <c r="G333" i="5" s="1"/>
  <c r="F324" i="5"/>
  <c r="G322" i="5" s="1"/>
  <c r="F308" i="5"/>
  <c r="G306" i="5" s="1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63" i="5"/>
  <c r="F234" i="5"/>
  <c r="F235" i="5"/>
  <c r="F236" i="5"/>
  <c r="F237" i="5"/>
  <c r="F238" i="5"/>
  <c r="F239" i="5"/>
  <c r="F240" i="5"/>
  <c r="F241" i="5"/>
  <c r="F242" i="5"/>
  <c r="F233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04" i="5"/>
  <c r="F200" i="5"/>
  <c r="F189" i="5"/>
  <c r="F190" i="5"/>
  <c r="F191" i="5"/>
  <c r="F192" i="5"/>
  <c r="F193" i="5"/>
  <c r="F194" i="5"/>
  <c r="F195" i="5"/>
  <c r="F188" i="5"/>
  <c r="F142" i="5"/>
  <c r="F143" i="5"/>
  <c r="F144" i="5"/>
  <c r="F141" i="5"/>
  <c r="F130" i="5"/>
  <c r="F131" i="5"/>
  <c r="F129" i="5"/>
  <c r="F109" i="5"/>
  <c r="F110" i="5"/>
  <c r="F111" i="5"/>
  <c r="F112" i="5"/>
  <c r="F113" i="5"/>
  <c r="F114" i="5"/>
  <c r="F115" i="5"/>
  <c r="F116" i="5"/>
  <c r="F117" i="5"/>
  <c r="F118" i="5"/>
  <c r="F120" i="5"/>
  <c r="F121" i="5"/>
  <c r="F122" i="5"/>
  <c r="F124" i="5"/>
  <c r="F125" i="5"/>
  <c r="F108" i="5"/>
  <c r="F98" i="5"/>
  <c r="F99" i="5"/>
  <c r="F100" i="5"/>
  <c r="F102" i="5"/>
  <c r="F103" i="5"/>
  <c r="F97" i="5"/>
  <c r="F94" i="5"/>
  <c r="F91" i="5"/>
  <c r="F85" i="5"/>
  <c r="F86" i="5"/>
  <c r="F87" i="5"/>
  <c r="F88" i="5"/>
  <c r="F84" i="5"/>
  <c r="F80" i="5"/>
  <c r="F81" i="5"/>
  <c r="F82" i="5"/>
  <c r="F79" i="5"/>
  <c r="F77" i="5"/>
  <c r="F75" i="5"/>
  <c r="F72" i="5"/>
  <c r="F71" i="5"/>
  <c r="F59" i="5"/>
  <c r="F52" i="5"/>
  <c r="F55" i="5"/>
  <c r="F54" i="5"/>
  <c r="F53" i="5"/>
  <c r="G345" i="5" l="1"/>
  <c r="G146" i="5"/>
  <c r="G185" i="5"/>
  <c r="G542" i="5"/>
  <c r="G369" i="5"/>
  <c r="G105" i="5"/>
  <c r="G512" i="5"/>
  <c r="G67" i="5"/>
  <c r="G451" i="5"/>
  <c r="G127" i="5"/>
  <c r="G261" i="5"/>
  <c r="G231" i="5"/>
  <c r="G494" i="5"/>
  <c r="G138" i="5"/>
  <c r="G522" i="5"/>
  <c r="G202" i="5"/>
  <c r="F45" i="5"/>
  <c r="F46" i="5"/>
  <c r="F48" i="5" l="1"/>
  <c r="F38" i="5"/>
  <c r="F43" i="5"/>
  <c r="F44" i="5"/>
  <c r="G24" i="5" l="1"/>
  <c r="G557" i="5" s="1"/>
  <c r="H156" i="5" s="1"/>
  <c r="H479" i="5" l="1"/>
  <c r="H265" i="5"/>
  <c r="H272" i="5"/>
  <c r="H419" i="5"/>
  <c r="H235" i="5"/>
  <c r="H411" i="5"/>
  <c r="H274" i="5"/>
  <c r="H509" i="5"/>
  <c r="H429" i="5"/>
  <c r="H506" i="5"/>
  <c r="H552" i="5"/>
  <c r="H507" i="5"/>
  <c r="H475" i="5"/>
  <c r="H545" i="5"/>
  <c r="H335" i="5"/>
  <c r="I333" i="5" s="1"/>
  <c r="H505" i="5"/>
  <c r="H517" i="5"/>
  <c r="H264" i="5"/>
  <c r="H273" i="5"/>
  <c r="H240" i="5"/>
  <c r="H551" i="5"/>
  <c r="H421" i="5"/>
  <c r="H355" i="5"/>
  <c r="H84" i="5"/>
  <c r="H212" i="5"/>
  <c r="H217" i="5"/>
  <c r="H176" i="5"/>
  <c r="H218" i="5"/>
  <c r="H143" i="5"/>
  <c r="H125" i="5"/>
  <c r="H72" i="5"/>
  <c r="H29" i="5"/>
  <c r="H74" i="5"/>
  <c r="H259" i="5"/>
  <c r="H491" i="5"/>
  <c r="H168" i="5"/>
  <c r="H227" i="5"/>
  <c r="H281" i="5"/>
  <c r="H320" i="5"/>
  <c r="H353" i="5"/>
  <c r="H405" i="5"/>
  <c r="H519" i="5"/>
  <c r="H528" i="5"/>
  <c r="H430" i="5"/>
  <c r="H408" i="5"/>
  <c r="H236" i="5"/>
  <c r="H547" i="5"/>
  <c r="H418" i="5"/>
  <c r="H269" i="5"/>
  <c r="H98" i="5"/>
  <c r="H209" i="5"/>
  <c r="H223" i="5"/>
  <c r="H77" i="5"/>
  <c r="H226" i="5"/>
  <c r="H38" i="5"/>
  <c r="H27" i="5"/>
  <c r="H90" i="5"/>
  <c r="H248" i="5"/>
  <c r="H490" i="5"/>
  <c r="H133" i="5"/>
  <c r="H197" i="5"/>
  <c r="H293" i="5"/>
  <c r="H316" i="5"/>
  <c r="H350" i="5"/>
  <c r="H397" i="5"/>
  <c r="H478" i="5"/>
  <c r="H508" i="5"/>
  <c r="H267" i="5"/>
  <c r="H276" i="5"/>
  <c r="H503" i="5"/>
  <c r="H525" i="5"/>
  <c r="H271" i="5"/>
  <c r="H266" i="5"/>
  <c r="H71" i="5"/>
  <c r="I67" i="5" s="1"/>
  <c r="H189" i="5"/>
  <c r="H219" i="5"/>
  <c r="H108" i="5"/>
  <c r="I105" i="5" s="1"/>
  <c r="H112" i="5"/>
  <c r="H124" i="5"/>
  <c r="H172" i="5"/>
  <c r="H117" i="5"/>
  <c r="H30" i="5"/>
  <c r="H253" i="5"/>
  <c r="H257" i="5"/>
  <c r="H492" i="5"/>
  <c r="H163" i="5"/>
  <c r="H229" i="5"/>
  <c r="H284" i="5"/>
  <c r="H327" i="5"/>
  <c r="H356" i="5"/>
  <c r="H403" i="5"/>
  <c r="H111" i="5"/>
  <c r="H32" i="5"/>
  <c r="H254" i="5"/>
  <c r="H228" i="5"/>
  <c r="H299" i="5"/>
  <c r="H329" i="5"/>
  <c r="H357" i="5"/>
  <c r="H378" i="5"/>
  <c r="H171" i="5"/>
  <c r="H88" i="5"/>
  <c r="H258" i="5"/>
  <c r="H308" i="5"/>
  <c r="I306" i="5" s="1"/>
  <c r="H275" i="5"/>
  <c r="H477" i="5"/>
  <c r="H54" i="5"/>
  <c r="H442" i="5"/>
  <c r="H326" i="5"/>
  <c r="H238" i="5"/>
  <c r="H207" i="5"/>
  <c r="H225" i="5"/>
  <c r="H97" i="5"/>
  <c r="H255" i="5"/>
  <c r="H161" i="5"/>
  <c r="H365" i="5"/>
  <c r="H515" i="5"/>
  <c r="I512" i="5" s="1"/>
  <c r="H446" i="5"/>
  <c r="I444" i="5" s="1"/>
  <c r="H457" i="5"/>
  <c r="H472" i="5"/>
  <c r="I470" i="5" s="1"/>
  <c r="H242" i="5"/>
  <c r="H37" i="5"/>
  <c r="H210" i="5"/>
  <c r="H214" i="5"/>
  <c r="H192" i="5"/>
  <c r="H46" i="5"/>
  <c r="H59" i="5"/>
  <c r="I57" i="5" s="1"/>
  <c r="H142" i="5"/>
  <c r="H39" i="5"/>
  <c r="H245" i="5"/>
  <c r="H440" i="5"/>
  <c r="H501" i="5"/>
  <c r="H162" i="5"/>
  <c r="H302" i="5"/>
  <c r="H292" i="5"/>
  <c r="H330" i="5"/>
  <c r="H375" i="5"/>
  <c r="H387" i="5"/>
  <c r="H81" i="5"/>
  <c r="H159" i="5"/>
  <c r="H454" i="5"/>
  <c r="H414" i="5"/>
  <c r="H510" i="5"/>
  <c r="H130" i="5"/>
  <c r="H41" i="5"/>
  <c r="H497" i="5"/>
  <c r="H360" i="5"/>
  <c r="H453" i="5"/>
  <c r="I451" i="5" s="1"/>
  <c r="H237" i="5"/>
  <c r="H233" i="5"/>
  <c r="I231" i="5" s="1"/>
  <c r="H425" i="5"/>
  <c r="H35" i="5"/>
  <c r="H113" i="5"/>
  <c r="H200" i="5"/>
  <c r="H79" i="5"/>
  <c r="H441" i="5"/>
  <c r="H496" i="5"/>
  <c r="I494" i="5" s="1"/>
  <c r="H285" i="5"/>
  <c r="H304" i="5"/>
  <c r="H328" i="5"/>
  <c r="H394" i="5"/>
  <c r="H409" i="5"/>
  <c r="H241" i="5"/>
  <c r="H417" i="5"/>
  <c r="H524" i="5"/>
  <c r="I522" i="5" s="1"/>
  <c r="H412" i="5"/>
  <c r="H410" i="5"/>
  <c r="H546" i="5"/>
  <c r="H423" i="5"/>
  <c r="H420" i="5"/>
  <c r="H518" i="5"/>
  <c r="H476" i="5"/>
  <c r="H36" i="5"/>
  <c r="H193" i="5"/>
  <c r="H213" i="5"/>
  <c r="H53" i="5"/>
  <c r="H109" i="5"/>
  <c r="H220" i="5"/>
  <c r="H45" i="5"/>
  <c r="H129" i="5"/>
  <c r="I127" i="5" s="1"/>
  <c r="H65" i="5"/>
  <c r="H252" i="5"/>
  <c r="H482" i="5"/>
  <c r="H498" i="5"/>
  <c r="H160" i="5"/>
  <c r="H295" i="5"/>
  <c r="H314" i="5"/>
  <c r="H340" i="5"/>
  <c r="H399" i="5"/>
  <c r="H381" i="5"/>
  <c r="H188" i="5"/>
  <c r="I185" i="5" s="1"/>
  <c r="H204" i="5"/>
  <c r="I202" i="5" s="1"/>
  <c r="H484" i="5"/>
  <c r="H456" i="5"/>
  <c r="H239" i="5"/>
  <c r="H234" i="5"/>
  <c r="H144" i="5"/>
  <c r="H91" i="5"/>
  <c r="H86" i="5"/>
  <c r="H249" i="5"/>
  <c r="H164" i="5"/>
  <c r="H303" i="5"/>
  <c r="H287" i="5"/>
  <c r="H384" i="5"/>
  <c r="H448" i="5"/>
  <c r="H449" i="5"/>
  <c r="H481" i="5"/>
  <c r="H211" i="5"/>
  <c r="H40" i="5"/>
  <c r="H548" i="5"/>
  <c r="H416" i="5"/>
  <c r="H413" i="5"/>
  <c r="H550" i="5"/>
  <c r="H426" i="5"/>
  <c r="H324" i="5"/>
  <c r="I322" i="5" s="1"/>
  <c r="H504" i="5"/>
  <c r="H480" i="5"/>
  <c r="H208" i="5"/>
  <c r="H173" i="5"/>
  <c r="H216" i="5"/>
  <c r="H115" i="5"/>
  <c r="H150" i="5"/>
  <c r="I146" i="5" s="1"/>
  <c r="H177" i="5"/>
  <c r="H82" i="5"/>
  <c r="H122" i="5"/>
  <c r="H64" i="5"/>
  <c r="H243" i="5"/>
  <c r="H486" i="5"/>
  <c r="H500" i="5"/>
  <c r="H179" i="5"/>
  <c r="H289" i="5"/>
  <c r="H315" i="5"/>
  <c r="H338" i="5"/>
  <c r="H376" i="5"/>
  <c r="H400" i="5"/>
  <c r="H75" i="5"/>
  <c r="H485" i="5"/>
  <c r="H401" i="5"/>
  <c r="H473" i="5"/>
  <c r="H191" i="5"/>
  <c r="H118" i="5"/>
  <c r="H215" i="5"/>
  <c r="H52" i="5"/>
  <c r="I50" i="5" s="1"/>
  <c r="H222" i="5"/>
  <c r="H131" i="5"/>
  <c r="H63" i="5"/>
  <c r="H247" i="5"/>
  <c r="H136" i="5"/>
  <c r="H182" i="5"/>
  <c r="H277" i="5"/>
  <c r="H310" i="5"/>
  <c r="H337" i="5"/>
  <c r="H435" i="5"/>
  <c r="H534" i="5"/>
  <c r="I532" i="5" s="1"/>
  <c r="H549" i="5"/>
  <c r="H422" i="5"/>
  <c r="H447" i="5"/>
  <c r="H359" i="5"/>
  <c r="H270" i="5"/>
  <c r="H424" i="5"/>
  <c r="H455" i="5"/>
  <c r="H141" i="5"/>
  <c r="I138" i="5" s="1"/>
  <c r="H120" i="5"/>
  <c r="H205" i="5"/>
  <c r="H206" i="5"/>
  <c r="H224" i="5"/>
  <c r="H116" i="5"/>
  <c r="H157" i="5"/>
  <c r="H166" i="5"/>
  <c r="H62" i="5"/>
  <c r="H246" i="5"/>
  <c r="H487" i="5"/>
  <c r="H135" i="5"/>
  <c r="H183" i="5"/>
  <c r="H300" i="5"/>
  <c r="H318" i="5"/>
  <c r="H342" i="5"/>
  <c r="H391" i="5"/>
  <c r="H437" i="5"/>
  <c r="H516" i="5"/>
  <c r="H544" i="5"/>
  <c r="I542" i="5" s="1"/>
  <c r="H427" i="5"/>
  <c r="H428" i="5"/>
  <c r="H349" i="5"/>
  <c r="I345" i="5" s="1"/>
  <c r="H263" i="5"/>
  <c r="I261" i="5" s="1"/>
  <c r="H372" i="5"/>
  <c r="I369" i="5" s="1"/>
  <c r="H268" i="5"/>
  <c r="H114" i="5"/>
  <c r="H100" i="5"/>
  <c r="H152" i="5"/>
  <c r="H99" i="5"/>
  <c r="H110" i="5"/>
  <c r="H151" i="5"/>
  <c r="H102" i="5"/>
  <c r="H103" i="5"/>
  <c r="H33" i="5"/>
  <c r="H60" i="5"/>
  <c r="H250" i="5"/>
  <c r="H488" i="5"/>
  <c r="H134" i="5"/>
  <c r="H198" i="5"/>
  <c r="H294" i="5"/>
  <c r="H312" i="5"/>
  <c r="H351" i="5"/>
  <c r="H385" i="5"/>
  <c r="H459" i="5"/>
  <c r="H121" i="5"/>
  <c r="H377" i="5"/>
  <c r="H374" i="5"/>
  <c r="H396" i="5"/>
  <c r="H279" i="5"/>
  <c r="H288" i="5"/>
  <c r="H286" i="5"/>
  <c r="H317" i="5"/>
  <c r="H343" i="5"/>
  <c r="H362" i="5"/>
  <c r="H373" i="5"/>
  <c r="H386" i="5"/>
  <c r="H431" i="5"/>
  <c r="H474" i="5"/>
  <c r="H132" i="5"/>
  <c r="H178" i="5"/>
  <c r="H297" i="5"/>
  <c r="H282" i="5"/>
  <c r="H290" i="5"/>
  <c r="H313" i="5"/>
  <c r="H339" i="5"/>
  <c r="H361" i="5"/>
  <c r="H380" i="5"/>
  <c r="H398" i="5"/>
  <c r="H432" i="5"/>
  <c r="H221" i="5"/>
  <c r="H194" i="5"/>
  <c r="H190" i="5"/>
  <c r="H94" i="5"/>
  <c r="H85" i="5"/>
  <c r="H55" i="5"/>
  <c r="H154" i="5"/>
  <c r="H28" i="5"/>
  <c r="H61" i="5"/>
  <c r="H244" i="5"/>
  <c r="H489" i="5"/>
  <c r="H502" i="5"/>
  <c r="H530" i="5"/>
  <c r="H180" i="5"/>
  <c r="H291" i="5"/>
  <c r="H296" i="5"/>
  <c r="H283" i="5"/>
  <c r="H319" i="5"/>
  <c r="H336" i="5"/>
  <c r="H363" i="5"/>
  <c r="H379" i="5"/>
  <c r="H395" i="5"/>
  <c r="H436" i="5"/>
  <c r="H181" i="5"/>
  <c r="H280" i="5"/>
  <c r="H278" i="5"/>
  <c r="H309" i="5"/>
  <c r="H325" i="5"/>
  <c r="H341" i="5"/>
  <c r="H366" i="5"/>
  <c r="H404" i="5"/>
  <c r="H382" i="5"/>
  <c r="H465" i="5"/>
  <c r="H80" i="5"/>
  <c r="H43" i="5"/>
  <c r="H195" i="5"/>
  <c r="H87" i="5"/>
  <c r="H174" i="5"/>
  <c r="H48" i="5"/>
  <c r="H44" i="5"/>
  <c r="H31" i="5"/>
  <c r="H251" i="5"/>
  <c r="H256" i="5"/>
  <c r="H483" i="5"/>
  <c r="H499" i="5"/>
  <c r="H167" i="5"/>
  <c r="H196" i="5"/>
  <c r="H301" i="5"/>
  <c r="H298" i="5"/>
  <c r="H311" i="5"/>
  <c r="H331" i="5"/>
  <c r="H352" i="5"/>
  <c r="H367" i="5"/>
  <c r="H392" i="5"/>
  <c r="H393" i="5"/>
  <c r="H467" i="5"/>
  <c r="H460" i="5"/>
  <c r="H383" i="5"/>
  <c r="H389" i="5"/>
  <c r="H402" i="5"/>
  <c r="H463" i="5"/>
  <c r="H462" i="5"/>
  <c r="H390" i="5"/>
  <c r="H406" i="5"/>
  <c r="H526" i="5"/>
  <c r="H434" i="5"/>
  <c r="H520" i="5"/>
  <c r="H535" i="5"/>
  <c r="H433" i="5"/>
  <c r="H537" i="5"/>
  <c r="H538" i="5"/>
  <c r="H388" i="5"/>
  <c r="H466" i="5"/>
  <c r="H536" i="5"/>
  <c r="H458" i="5"/>
  <c r="H539" i="5"/>
  <c r="H540" i="5"/>
  <c r="H461" i="5"/>
  <c r="H553" i="5"/>
  <c r="H555" i="5"/>
  <c r="H464" i="5"/>
  <c r="H554" i="5"/>
  <c r="H438" i="5"/>
  <c r="H468" i="5"/>
  <c r="H153" i="5"/>
  <c r="I24" i="5" l="1"/>
  <c r="I557" i="5" s="1"/>
</calcChain>
</file>

<file path=xl/sharedStrings.xml><?xml version="1.0" encoding="utf-8"?>
<sst xmlns="http://schemas.openxmlformats.org/spreadsheetml/2006/main" count="1400" uniqueCount="983">
  <si>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</si>
  <si>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</si>
  <si>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</si>
  <si>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</si>
  <si>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>CELDA CON FÓRMULA</t>
  </si>
  <si>
    <t>OBRA: LICEO 8 RIVERA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</si>
  <si>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</si>
  <si>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</si>
  <si>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</si>
  <si>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</si>
  <si>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</si>
  <si>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</si>
  <si>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</si>
  <si>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1.00</t>
  </si>
  <si>
    <t>IMPLANTACION EN OBRA</t>
  </si>
  <si>
    <t>1.1</t>
  </si>
  <si>
    <t>PREPARACION DEL TERRENO</t>
  </si>
  <si>
    <t>1.1.1</t>
  </si>
  <si>
    <t xml:space="preserve">Limpieza y acondicionamiento del terreno </t>
  </si>
  <si>
    <t>1.1.2</t>
  </si>
  <si>
    <t xml:space="preserve">Retiro de árbloles </t>
  </si>
  <si>
    <t>1.1.3</t>
  </si>
  <si>
    <t xml:space="preserve">Cateos </t>
  </si>
  <si>
    <t>1.1.4</t>
  </si>
  <si>
    <t>Mensura y amojonamiento del terreno</t>
  </si>
  <si>
    <t>1.1.5</t>
  </si>
  <si>
    <t>Plan de seguridad firmado por Técnico Prevencionista</t>
  </si>
  <si>
    <t>1.1.6</t>
  </si>
  <si>
    <t xml:space="preserve">Fletes de implantación </t>
  </si>
  <si>
    <t>1.1.7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</si>
  <si>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</si>
  <si>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1.2</t>
  </si>
  <si>
    <t>CONSTRUCCIONES PROVISORIAS</t>
  </si>
  <si>
    <t>1.2.1</t>
  </si>
  <si>
    <t xml:space="preserve">Vallado  </t>
  </si>
  <si>
    <t>1.2.2</t>
  </si>
  <si>
    <t>Andamios</t>
  </si>
  <si>
    <t>1.2.3</t>
  </si>
  <si>
    <t>Contenedor oficina</t>
  </si>
  <si>
    <t>1.2.4</t>
  </si>
  <si>
    <t xml:space="preserve">Contenedor vestuarios </t>
  </si>
  <si>
    <t>1.2.5</t>
  </si>
  <si>
    <t>Contenedor comedor</t>
  </si>
  <si>
    <t>1.2.6</t>
  </si>
  <si>
    <t>Contenedor duchas</t>
  </si>
  <si>
    <t>1.2.7</t>
  </si>
  <si>
    <t>Contenedor baños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</si>
  <si>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</si>
  <si>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</si>
  <si>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</si>
  <si>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</si>
  <si>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</si>
  <si>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</si>
  <si>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</si>
  <si>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</si>
  <si>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</si>
  <si>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</si>
  <si>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</si>
  <si>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</si>
  <si>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</si>
  <si>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</si>
  <si>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</si>
  <si>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</si>
  <si>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</si>
  <si>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15 cm)</t>
  </si>
  <si>
    <t>2,1,2</t>
  </si>
  <si>
    <t>Desmontes para nivelación del terreno</t>
  </si>
  <si>
    <t>2,1,3</t>
  </si>
  <si>
    <t>Excavación bases y pilares de fundación</t>
  </si>
  <si>
    <t>2,1,4</t>
  </si>
  <si>
    <t>Excavación vigas  de fundación</t>
  </si>
  <si>
    <t>3.00</t>
  </si>
  <si>
    <t>RELLENOS Y APORTES</t>
  </si>
  <si>
    <t>Relleno granular  bajo contrapisos interiores</t>
  </si>
  <si>
    <t>Relleno granular bajo contrapisos exteriores</t>
  </si>
  <si>
    <t>Relleno granular en cimentación ( bases)</t>
  </si>
  <si>
    <t>Relleno granular en cimentación ( vigas)</t>
  </si>
  <si>
    <t>Relleno de nivelación del terreno</t>
  </si>
  <si>
    <t>Relleno de taludes</t>
  </si>
  <si>
    <t xml:space="preserve">Relleno de tierra negra en jardineras </t>
  </si>
  <si>
    <t>4.00</t>
  </si>
  <si>
    <t>ESTRUCTURAS DE HORMIGON</t>
  </si>
  <si>
    <t>4.1</t>
  </si>
  <si>
    <t>FUNDACIONES</t>
  </si>
  <si>
    <t>4.1.1</t>
  </si>
  <si>
    <t>Cimentaciones superficiales y medias</t>
  </si>
  <si>
    <t>4.1.2</t>
  </si>
  <si>
    <t>Bases  hormigón armado</t>
  </si>
  <si>
    <t>4.1.3</t>
  </si>
  <si>
    <t>Hormigón pobre bajo bases</t>
  </si>
  <si>
    <t>4.2</t>
  </si>
  <si>
    <t>Vigas de fundación</t>
  </si>
  <si>
    <t>4.2.1</t>
  </si>
  <si>
    <t>Vigas de hormigon armado. Indice 000 (V1 a V74)</t>
  </si>
  <si>
    <t>4.2.2</t>
  </si>
  <si>
    <t xml:space="preserve">Vigas de bloque U vibrado espesor 12cms en cerramiento lineal </t>
  </si>
  <si>
    <t>4.3</t>
  </si>
  <si>
    <t>Muros de contención</t>
  </si>
  <si>
    <t>4.3.1</t>
  </si>
  <si>
    <t>Vigas de hormigon armado.  (altas) Muro contención  M5a y M5b</t>
  </si>
  <si>
    <t>4.4</t>
  </si>
  <si>
    <t>PILARES ESTRUCTURALES</t>
  </si>
  <si>
    <t>4.4.1</t>
  </si>
  <si>
    <t>Pilares en subsuelo</t>
  </si>
  <si>
    <t>4.4.2</t>
  </si>
  <si>
    <t>Pilares de fundación</t>
  </si>
  <si>
    <t>4.4.3</t>
  </si>
  <si>
    <t>Pilares PB</t>
  </si>
  <si>
    <t>4.4.4</t>
  </si>
  <si>
    <t>Pilares PA</t>
  </si>
  <si>
    <t>4.5</t>
  </si>
  <si>
    <t>VIGAS  ESTRUCTURALES</t>
  </si>
  <si>
    <t>4.5.1</t>
  </si>
  <si>
    <t>Vigas  superiores en subsuelo</t>
  </si>
  <si>
    <t>4.5.2</t>
  </si>
  <si>
    <t>Vigas PB</t>
  </si>
  <si>
    <t>Vigas hormigón 2° etapa</t>
  </si>
  <si>
    <t>Vigas PA</t>
  </si>
  <si>
    <t>Vigas PA complemento</t>
  </si>
  <si>
    <t>ESTRUTURAS ESCALERAS</t>
  </si>
  <si>
    <t>PNC 24 escalera</t>
  </si>
  <si>
    <t>PNC 10 escalera</t>
  </si>
  <si>
    <t xml:space="preserve">Platinas, 2 de 150x250x8+2de 340x185x8 + 14 anclajes quimicos tipo Hilti hy-2  en escalera </t>
  </si>
  <si>
    <t xml:space="preserve">PNL 50-50-5 </t>
  </si>
  <si>
    <t>Escalera exterior de piezas de hormigón de 12x25, contrapiso y de hormigón fretazado</t>
  </si>
  <si>
    <t>LOSAS ESTRUCTURALES</t>
  </si>
  <si>
    <t>Losas macizas</t>
  </si>
  <si>
    <r>
      <t xml:space="preserve">Losas macizas de hormigon armado . Sobre subsuelo  </t>
    </r>
    <r>
      <rPr>
        <sz val="12"/>
        <color rgb="FFFF0000"/>
        <rFont val="Arial"/>
        <family val="2"/>
      </rPr>
      <t xml:space="preserve"> (17cms)</t>
    </r>
  </si>
  <si>
    <r>
      <t xml:space="preserve">Losas macizas de hormigon armado . Indice 100- L101 A L112 </t>
    </r>
    <r>
      <rPr>
        <sz val="12"/>
        <color rgb="FFFF0000"/>
        <rFont val="Arial"/>
        <family val="2"/>
      </rPr>
      <t xml:space="preserve"> (12 -17-20 cms)</t>
    </r>
  </si>
  <si>
    <r>
      <t xml:space="preserve">Losas macizas de hormigon armado . Indice 200 </t>
    </r>
    <r>
      <rPr>
        <sz val="12"/>
        <color rgb="FFFF0000"/>
        <rFont val="Arial"/>
        <family val="2"/>
      </rPr>
      <t xml:space="preserve"> ( L201-17 cms)</t>
    </r>
  </si>
  <si>
    <t>Losa de hormigón no estructural (apoyo de mesadas de granito )</t>
  </si>
  <si>
    <t>Losas nervadas</t>
  </si>
  <si>
    <t>Losas hueca alveolar h 20cms . Indice 100 Losa 103 (16,85x8,61=145,15m2)</t>
  </si>
  <si>
    <t>Carpeta de compresión</t>
  </si>
  <si>
    <t>5.00</t>
  </si>
  <si>
    <t>CERRAMIENTOS VERTICALES</t>
  </si>
  <si>
    <t>5.1</t>
  </si>
  <si>
    <t>Obra húmeda</t>
  </si>
  <si>
    <t>5.1.1</t>
  </si>
  <si>
    <t>M1a ticholo de 12 + ticholo de 8</t>
  </si>
  <si>
    <t>5.1.2</t>
  </si>
  <si>
    <t>M1a ticholo de 8  ( sobre estructura)</t>
  </si>
  <si>
    <t>5.1.3</t>
  </si>
  <si>
    <t>M1a ladrillo aplacado en espejo</t>
  </si>
  <si>
    <t>5.1.4</t>
  </si>
  <si>
    <t>M1 ladrillo doble  sobre viga de fundacion</t>
  </si>
  <si>
    <t>5.1.5</t>
  </si>
  <si>
    <t>M1b  ticholo de 12 + ticholo de 8</t>
  </si>
  <si>
    <t>5.1.6</t>
  </si>
  <si>
    <t>M3a ticholo de 17</t>
  </si>
  <si>
    <t>5.1.7</t>
  </si>
  <si>
    <t>M3b ticholo de 17</t>
  </si>
  <si>
    <t>5.1.8</t>
  </si>
  <si>
    <t>M4a ticholo de 12</t>
  </si>
  <si>
    <t>5.1.9</t>
  </si>
  <si>
    <t>M4b ticholo de 12</t>
  </si>
  <si>
    <t>5.1.10</t>
  </si>
  <si>
    <t>M5a ticholo de 8 sobre muro de contención</t>
  </si>
  <si>
    <t>5.1.11</t>
  </si>
  <si>
    <t>M6 bloque de 12 cms</t>
  </si>
  <si>
    <t>5.2</t>
  </si>
  <si>
    <t>Obra seca</t>
  </si>
  <si>
    <t>5.2.1</t>
  </si>
  <si>
    <t xml:space="preserve">M2c placa cementicia de un solo lado espesor 8,5 cm </t>
  </si>
  <si>
    <t>5.2.2</t>
  </si>
  <si>
    <t>M2a Placa simple cementicia espesor 10 cm</t>
  </si>
  <si>
    <t>5.2.3</t>
  </si>
  <si>
    <t>M2b Placa simple cementicia espesor 10 cm</t>
  </si>
  <si>
    <t>5.3</t>
  </si>
  <si>
    <t>Carreras, dinteles y antepechos</t>
  </si>
  <si>
    <t>5.3.1</t>
  </si>
  <si>
    <t>Dinteles de hormigón armado sobre H25 y H26</t>
  </si>
  <si>
    <t>5.3.2</t>
  </si>
  <si>
    <t>Antepechos de hormigón armado</t>
  </si>
  <si>
    <t>6.00</t>
  </si>
  <si>
    <t>AISLACIONES HUMÍDICAS</t>
  </si>
  <si>
    <t>6.1.1</t>
  </si>
  <si>
    <t>Revoque hidrófugo en vigas de fundacion</t>
  </si>
  <si>
    <t>6.1.2</t>
  </si>
  <si>
    <t>Revoque hidrófugo en lateral y parte superior de pimeras hiladas en muros  doble</t>
  </si>
  <si>
    <t>6.1.3</t>
  </si>
  <si>
    <t>Revoque hidrófugo en lateral y parte superior de pimeras hiladas en muro simple</t>
  </si>
  <si>
    <t>6.1.4</t>
  </si>
  <si>
    <t>Revoque hidrófugo en muros exteriores</t>
  </si>
  <si>
    <t>6.1.5</t>
  </si>
  <si>
    <t>Revoque hidrófugo pretiles</t>
  </si>
  <si>
    <t>6.1.6</t>
  </si>
  <si>
    <t>Revoque hidrófugo  en jambas</t>
  </si>
  <si>
    <t>6.1.7</t>
  </si>
  <si>
    <t>Emulsión asfaltica en muros M1a y M1b</t>
  </si>
  <si>
    <t>6.1.8</t>
  </si>
  <si>
    <t>Capa mortero tipo Sikatop Seal 107 en M5a y M5b</t>
  </si>
  <si>
    <t>7.00</t>
  </si>
  <si>
    <t>CONTRAPISOS</t>
  </si>
  <si>
    <t>7.1</t>
  </si>
  <si>
    <t>Sobre terreno</t>
  </si>
  <si>
    <t>7.1.1</t>
  </si>
  <si>
    <t>Contrapiso hormigón de cascotes</t>
  </si>
  <si>
    <t>7.1.2</t>
  </si>
  <si>
    <t>Contrapiso hormigón de balasto (bajo mesadas espesor 10 cm)</t>
  </si>
  <si>
    <t>7.1.3</t>
  </si>
  <si>
    <t>Contrapiso CPA 10</t>
  </si>
  <si>
    <t>7.1.4</t>
  </si>
  <si>
    <t>Contrapiso CPA 15</t>
  </si>
  <si>
    <t>8.00</t>
  </si>
  <si>
    <t>REVESTIMIENTOS</t>
  </si>
  <si>
    <t>8.1</t>
  </si>
  <si>
    <t>PARAMENTOS VERTICALES</t>
  </si>
  <si>
    <t>8.1.1</t>
  </si>
  <si>
    <t>REVESTIMIENTOS INTERIORES</t>
  </si>
  <si>
    <t>8.1.1.1</t>
  </si>
  <si>
    <t>Revoque interior común 2 capas</t>
  </si>
  <si>
    <t>8.1.1.2</t>
  </si>
  <si>
    <t>Revoque interior grueso (bajo revestimiento )</t>
  </si>
  <si>
    <t>8.1.1.3</t>
  </si>
  <si>
    <t>Revoque sobre antepechos</t>
  </si>
  <si>
    <t>8.1.1.4</t>
  </si>
  <si>
    <t>Revestimiento ceramicos (20x20)</t>
  </si>
  <si>
    <t>8.1.1.5</t>
  </si>
  <si>
    <t>Revestimiento guarda ceramica  (10x10)</t>
  </si>
  <si>
    <t>8.1.2</t>
  </si>
  <si>
    <t>REVESTIMIENTOS EXTERIORES</t>
  </si>
  <si>
    <t>8.1.2.1</t>
  </si>
  <si>
    <t xml:space="preserve">Revestimiento piedra Incluye 80 ml de buña </t>
  </si>
  <si>
    <t>8.1.2.2</t>
  </si>
  <si>
    <t>Revestimiento monolitico en antepechos</t>
  </si>
  <si>
    <t>8.1.3</t>
  </si>
  <si>
    <t>VARIOS</t>
  </si>
  <si>
    <t>8.1.3.1</t>
  </si>
  <si>
    <t>Buña 2x2 en fachada</t>
  </si>
  <si>
    <t>8.1.3.2</t>
  </si>
  <si>
    <t>Buña 2x1 sobre revestimiento</t>
  </si>
  <si>
    <t>8.1.3.3</t>
  </si>
  <si>
    <t>Junta dilatación vertical interior</t>
  </si>
  <si>
    <t>8.1.3.4</t>
  </si>
  <si>
    <t>junta dilatación horizontal interior (piso)</t>
  </si>
  <si>
    <t>8.1.3.5</t>
  </si>
  <si>
    <t>junta dilatación horizontal interior (techo)</t>
  </si>
  <si>
    <t>8.1.3.6</t>
  </si>
  <si>
    <t xml:space="preserve">junta dilatación vertical exterior </t>
  </si>
  <si>
    <t>8.1.4</t>
  </si>
  <si>
    <t>CIELORRASOS</t>
  </si>
  <si>
    <t>8.1.4.1</t>
  </si>
  <si>
    <t>Cielorraso  tablillas de PVC</t>
  </si>
  <si>
    <t>8.1.4.2</t>
  </si>
  <si>
    <t>Cielorraso  Panel FV+PVC</t>
  </si>
  <si>
    <t>8.1.4.3</t>
  </si>
  <si>
    <t>Preparación de superficie de cielorraso de hormigón o juntas entre losetas de hormigón para pintar</t>
  </si>
  <si>
    <t>PAVIMENTOS</t>
  </si>
  <si>
    <t>8.2.1</t>
  </si>
  <si>
    <t>Pavimentos Interiores</t>
  </si>
  <si>
    <t>8.2.1.1</t>
  </si>
  <si>
    <t>Baldosa monolitica (40X40) Tipo Firenze Compacto JB de Blangino</t>
  </si>
  <si>
    <t>8.2.1.2</t>
  </si>
  <si>
    <t>Alisado arena y portland sobre contrapiso</t>
  </si>
  <si>
    <t>8.2.1.3</t>
  </si>
  <si>
    <t>Zócalo monolítico (de 7x30cms)</t>
  </si>
  <si>
    <t>8.2.1.4</t>
  </si>
  <si>
    <t xml:space="preserve">Zócalo de madera (finger joint de eucaliptus 72x15 cms) </t>
  </si>
  <si>
    <t>8.2.2</t>
  </si>
  <si>
    <t>Pavimentos Exteriores</t>
  </si>
  <si>
    <t>8.2.2.1</t>
  </si>
  <si>
    <t xml:space="preserve">Hormigón terminación fretazado en paños </t>
  </si>
  <si>
    <t>8.2.2.2</t>
  </si>
  <si>
    <t>Baldosa monolitica  exterior 40x40 antideslizante en terraza transitable</t>
  </si>
  <si>
    <t>8.2.2.3</t>
  </si>
  <si>
    <t xml:space="preserve">Pavimento vereda de hormigón  </t>
  </si>
  <si>
    <t>8.2.2.4</t>
  </si>
  <si>
    <t>Tosca cementada y compactada en estacionamiento</t>
  </si>
  <si>
    <t>8.2.2.5</t>
  </si>
  <si>
    <t>Cordoneta Tipo 1</t>
  </si>
  <si>
    <t>8.2.2.6</t>
  </si>
  <si>
    <t>Cordoneta Tipo 2</t>
  </si>
  <si>
    <t>8.2.2.7</t>
  </si>
  <si>
    <t>Canal pluvial 80ml</t>
  </si>
  <si>
    <t>8.2.2.8</t>
  </si>
  <si>
    <t>JD en pavimentos exteriores Sikaflex 11FC PLUS</t>
  </si>
  <si>
    <t>9.00</t>
  </si>
  <si>
    <t>TERMINACION DE CUBIERTAS</t>
  </si>
  <si>
    <t>9.1</t>
  </si>
  <si>
    <t>CUBIERTAS PESADAS</t>
  </si>
  <si>
    <t>9.1.1</t>
  </si>
  <si>
    <t>Lechada de cemento puro sobre losa de hormigón</t>
  </si>
  <si>
    <t>9.1.2</t>
  </si>
  <si>
    <t>Lámina de polietileno 200 micrones</t>
  </si>
  <si>
    <t>9.1.3</t>
  </si>
  <si>
    <t>Poliestireno expandido autotrabante en placas (3cms)</t>
  </si>
  <si>
    <t>9.1.4</t>
  </si>
  <si>
    <t>Rellenos y pendientes</t>
  </si>
  <si>
    <t>9.1.5</t>
  </si>
  <si>
    <t>Imprimación- emulsion asfáltica 1,5 k/m2</t>
  </si>
  <si>
    <t>9.1.6</t>
  </si>
  <si>
    <t xml:space="preserve">Membrana asfaltica de refuerzo e= 4 mm </t>
  </si>
  <si>
    <t>9.1.7</t>
  </si>
  <si>
    <t>Embudos en bajadas de pluviales en acero inoxidable AISI 304 e=2mm</t>
  </si>
  <si>
    <t>9.1.8</t>
  </si>
  <si>
    <t>Prueba de estanqueidad de azoteas</t>
  </si>
  <si>
    <t>9.1.9</t>
  </si>
  <si>
    <t xml:space="preserve">Alisado arena y portland </t>
  </si>
  <si>
    <t>9.1.10</t>
  </si>
  <si>
    <t>Papel Kraft</t>
  </si>
  <si>
    <t>9.1.11</t>
  </si>
  <si>
    <t>Carpeta alisado A y P  4cms malla electrosoldada de 200x200 ø3 con junta c/60cms ambos sentidos (sobre aula polifuncional)</t>
  </si>
  <si>
    <t>9.2</t>
  </si>
  <si>
    <t>CUBIERTAS LIVIANAS</t>
  </si>
  <si>
    <t>9.2.1</t>
  </si>
  <si>
    <t xml:space="preserve">Panel multicapa con núcleo de poliestireno expandido y caras acero galvanizado prepintado espesor 20xcm </t>
  </si>
  <si>
    <t>10.00</t>
  </si>
  <si>
    <t>CARPINTERIA</t>
  </si>
  <si>
    <t>10.1</t>
  </si>
  <si>
    <t>Tipo C01- Mampara 2,2x2,55 (incluye suministro y colocación)</t>
  </si>
  <si>
    <t>10.2</t>
  </si>
  <si>
    <t>Tipo C02- Mampara 1,505x2,55 (incluye suministro y colocación)</t>
  </si>
  <si>
    <t>10.3</t>
  </si>
  <si>
    <t>Tipo C03- Mostrador (incluye suministro y colocación)</t>
  </si>
  <si>
    <t>10.4</t>
  </si>
  <si>
    <t>Tipo C04  Puerta 0,90x2,10 (incluye suministro e instalación)</t>
  </si>
  <si>
    <t>10.5</t>
  </si>
  <si>
    <t>Tipo C05  Puerta 0,80x2,55 (incluye suministro e instalación)</t>
  </si>
  <si>
    <t>10.6</t>
  </si>
  <si>
    <t>Tipo C06- Placard  bajo mesada 1,16x0,6 h 0,72(incluye suministro e instalación)</t>
  </si>
  <si>
    <t>10.7</t>
  </si>
  <si>
    <t>Tipo C07- Mampara 2,19x2,55 (incluye suministro y colocación)</t>
  </si>
  <si>
    <t>10.8</t>
  </si>
  <si>
    <t>Tipo C08- Mampara 3,429x2,55 (incluye suministro y colocación)</t>
  </si>
  <si>
    <t>10.9</t>
  </si>
  <si>
    <t>Tipo C09- Mampara 1,576x2,55 (incluye suministro y colocación)</t>
  </si>
  <si>
    <t>10.10</t>
  </si>
  <si>
    <t>Tipo C10- Mampara 2,95x2,55 (incluye suministro y colocación)</t>
  </si>
  <si>
    <t>10.11</t>
  </si>
  <si>
    <t>Tipo C11  Puerta 0,90x2,55 (incluye suministro e instalación)</t>
  </si>
  <si>
    <t>10.12</t>
  </si>
  <si>
    <t>Tipo C12  Puerta 1,00x2,55 (incluye suministro e instalación)</t>
  </si>
  <si>
    <t>10.13</t>
  </si>
  <si>
    <t>Tipo C13- Placard  mueble fijo 5,208x2,95 (incluye suministro e instalación)</t>
  </si>
  <si>
    <t>10.14</t>
  </si>
  <si>
    <t>Tipo C14  Puerta 1,00x2,55 (incluye suministro e instalación)</t>
  </si>
  <si>
    <t>10.15</t>
  </si>
  <si>
    <t>Tipo C15- Placard  mueble fijo 5,353x2,55 (incluye suministro e instalación)</t>
  </si>
  <si>
    <t>10.16</t>
  </si>
  <si>
    <t>Tipo C16- Mampara 3,845x3 (incluye suministro y colocación)</t>
  </si>
  <si>
    <t>10.17</t>
  </si>
  <si>
    <t>Tipo C17- Placard  bajo mesada 0,975x0,6 h 0,72(incluye suministro e instalación)</t>
  </si>
  <si>
    <t>10.18</t>
  </si>
  <si>
    <t>Tipo C18- Mampara 6,10x2,55 (incluye suministro y colocación)</t>
  </si>
  <si>
    <t>10.19</t>
  </si>
  <si>
    <t>Tipo C19  Puerta 0,80x2,10 (incluye suministro e instalación)</t>
  </si>
  <si>
    <t>10.20</t>
  </si>
  <si>
    <t>Tipo C20  Puerta 0,68x0,85 (incluye suministro e instalación)</t>
  </si>
  <si>
    <t>10.21</t>
  </si>
  <si>
    <t>Tipo C21- Mostrador  cantina(incluye suministro y colocación)</t>
  </si>
  <si>
    <t>10.22</t>
  </si>
  <si>
    <t>Tipo C22- Placard  mueble fijo 2,072x2,95 (incluye suministro e instalación)</t>
  </si>
  <si>
    <t>10.23</t>
  </si>
  <si>
    <t>Tipo C23  Cerramiento corredizo 7,50x2,95 (incluye suministro e instalación)</t>
  </si>
  <si>
    <t>10.24</t>
  </si>
  <si>
    <t>Tipo C24- Placard  mueble fijo 4,338x2,95 (incluye suministro e instalación)</t>
  </si>
  <si>
    <t>10.25</t>
  </si>
  <si>
    <t>Tipo C25- Mampara 3,84x2,95 (incluye suministro y colocación)</t>
  </si>
  <si>
    <t>10.26</t>
  </si>
  <si>
    <t>Escalón de madera, huella 1,44x0,35 espesor 1" cantidad 20 , contrahuella 1,44x0,135 espesor 1" cantidad 18</t>
  </si>
  <si>
    <t>11.00</t>
  </si>
  <si>
    <t>ALUMINIO</t>
  </si>
  <si>
    <t>11.1</t>
  </si>
  <si>
    <t>Tipo AL 01 - Ventana 1,60x174 suministro</t>
  </si>
  <si>
    <t>11.2</t>
  </si>
  <si>
    <t>Tipo AL02 - Ventana 1,20x2,55 suministro</t>
  </si>
  <si>
    <t>11.3</t>
  </si>
  <si>
    <t>Tipo AL03 - Ventana 2,40x0,50 suministro</t>
  </si>
  <si>
    <t>11.4</t>
  </si>
  <si>
    <t>Tipo AL04 - Ventana 2,73x5,44 suministro</t>
  </si>
  <si>
    <t>11.5</t>
  </si>
  <si>
    <t>Tipo AL05 - Ventana 0,80x1,74 suministro</t>
  </si>
  <si>
    <t>11.6</t>
  </si>
  <si>
    <t>Tipo AL05B - Ventana 4,80x1,74 suministro</t>
  </si>
  <si>
    <t>11.7</t>
  </si>
  <si>
    <t>Tipo AL06 - Ventana 1,60x1,34 suministro</t>
  </si>
  <si>
    <t>11.8</t>
  </si>
  <si>
    <t>Tipo AL07 - Ventana 2,40x1,34 suministro</t>
  </si>
  <si>
    <t>11.9</t>
  </si>
  <si>
    <t>Tipo AL08 - Ventana 0,80x0,51 suministro</t>
  </si>
  <si>
    <t>11.10</t>
  </si>
  <si>
    <t>Tipo AL09 - Ventana 1,14x2,95 suministro</t>
  </si>
  <si>
    <t>11.11</t>
  </si>
  <si>
    <t>Tipo AL10 - Ventana 1,18x2,55 suministro</t>
  </si>
  <si>
    <t>11.12</t>
  </si>
  <si>
    <t>Tipo AL11 - Ventana 3,60x1,74 suministro</t>
  </si>
  <si>
    <t>11.13</t>
  </si>
  <si>
    <t>Tipo AL12 - Ventana 2,40x1,74 suministro</t>
  </si>
  <si>
    <t>11.14</t>
  </si>
  <si>
    <t>Tipo AL13 - Ventana 1,60x0,51 suministro</t>
  </si>
  <si>
    <t>11.15</t>
  </si>
  <si>
    <t>Tipo AL14 - Ventana 3,20x1,74 suministro</t>
  </si>
  <si>
    <t>11.16</t>
  </si>
  <si>
    <t>Tipo AL15 - Ventana 3,20x1,74 suministro</t>
  </si>
  <si>
    <t>11.17</t>
  </si>
  <si>
    <t>Tipo AL16 - Ventana 0,50x0,51 suministro</t>
  </si>
  <si>
    <t>11.18</t>
  </si>
  <si>
    <t>Tipo AL17 - Ventana 4,40x1,74 suministro</t>
  </si>
  <si>
    <t>11.19</t>
  </si>
  <si>
    <t>Tipo AL18 - Ventana 1,20x0,51 suministro</t>
  </si>
  <si>
    <t>11.20</t>
  </si>
  <si>
    <t>Tipo AL19 - Ventana 1,18x,45x2+1,20x2,55 suministro</t>
  </si>
  <si>
    <t>11.21</t>
  </si>
  <si>
    <t>Tipo AL20 - Ventana 1,20x2,55+1,18x,45x2 suministro</t>
  </si>
  <si>
    <t>11.22</t>
  </si>
  <si>
    <t>Tipo AL21 - campana gases suministro</t>
  </si>
  <si>
    <t>11.23</t>
  </si>
  <si>
    <t>Tipo AL22 - ventana guillotina</t>
  </si>
  <si>
    <t>11.24</t>
  </si>
  <si>
    <t>Tipo AL24 - Ventana 2,55x1,30 con rejilla  suministro</t>
  </si>
  <si>
    <t>11.25</t>
  </si>
  <si>
    <t xml:space="preserve">Tipo Al23 - Puerta batiente 0,34x0,60 suministro                       </t>
  </si>
  <si>
    <t>11.26</t>
  </si>
  <si>
    <t>Tipo Al25 - Puerta batiente con divisorias para box</t>
  </si>
  <si>
    <t>11.27</t>
  </si>
  <si>
    <t>Tipo Al26 - Puerta batiente ciega 1x2,10 con tablillas</t>
  </si>
  <si>
    <t>12.00</t>
  </si>
  <si>
    <t>HERRERIA</t>
  </si>
  <si>
    <t>12.1</t>
  </si>
  <si>
    <t>H01 Reja - 1,60x1,74  (incluye suministron)</t>
  </si>
  <si>
    <t>12.2</t>
  </si>
  <si>
    <t>H02 Reja -1,14 x (2 +0,50)  (incluye suministro)</t>
  </si>
  <si>
    <t>12.3</t>
  </si>
  <si>
    <t>H03 Reja - 2,40x0,50  (incluye suministro)</t>
  </si>
  <si>
    <t>12.4</t>
  </si>
  <si>
    <t>H04 Puerta 2 hojas 2,40x2 (incluye suministro)</t>
  </si>
  <si>
    <t>12.5</t>
  </si>
  <si>
    <t>H05 Reja - 0,80x1,74  (incluye suministro)</t>
  </si>
  <si>
    <t>12.6</t>
  </si>
  <si>
    <t>Tipo H06 Reja - 1,60x1,34  (incluye suministro)</t>
  </si>
  <si>
    <t>12.7</t>
  </si>
  <si>
    <t>Tipo H07 Reja - 2,40x1,34  (incluye suministro)</t>
  </si>
  <si>
    <t>12.8</t>
  </si>
  <si>
    <t>Tipo H08 Reja - 0,80x0,51  (incluye suministro)</t>
  </si>
  <si>
    <t>12.9</t>
  </si>
  <si>
    <t>Tipo H09 Reja -1,14 x (2,40 +0,50)  (incluye suministro)</t>
  </si>
  <si>
    <t>12.10</t>
  </si>
  <si>
    <t>Tipo H10 Reja - 3,60x1,74  (incluye suministro)</t>
  </si>
  <si>
    <t>12.11</t>
  </si>
  <si>
    <t>Tipo H11 Reja - 2,40x1,74  (incluye suministro)</t>
  </si>
  <si>
    <t>12.12</t>
  </si>
  <si>
    <t>Tipo H12 Reja - 1,60x0,51  (incluye suministro)</t>
  </si>
  <si>
    <t>12.13</t>
  </si>
  <si>
    <t>Tipo H13 Reja - 3,20x1,74  (incluye suministro)</t>
  </si>
  <si>
    <t>12.14</t>
  </si>
  <si>
    <t>Tipo H14 Reja - 4,80x1,74  (incluye suministro)</t>
  </si>
  <si>
    <t>12.15</t>
  </si>
  <si>
    <t>Tipo H15 Puerta  0,95x2,55 (incluye suministro)</t>
  </si>
  <si>
    <t>12.16</t>
  </si>
  <si>
    <t>Tipo H16 Reja - 0,50x0,51  (incluye suministro)</t>
  </si>
  <si>
    <t>12.17</t>
  </si>
  <si>
    <t>Tipo H17 Reja - 4,40x1,74  (incluye suministro)</t>
  </si>
  <si>
    <t>12.18</t>
  </si>
  <si>
    <t>Tipo H18 Reja - 1,20x0,51  (incluye suministro)</t>
  </si>
  <si>
    <t>12.19</t>
  </si>
  <si>
    <t>Tipo H19 Puerta 2 hojas 2,38X2,10 (incluye suministro) incluye vidrios</t>
  </si>
  <si>
    <t>12.20</t>
  </si>
  <si>
    <t>Tipo H20 Puerta 2 hojas 2,38x2,10 (incluye suministro)incluye vidrios</t>
  </si>
  <si>
    <t>12.21</t>
  </si>
  <si>
    <t>Tipo H21 Baranda - 4,70x0,90+2,24x0,90+0,83x0,90+2,17x0,90 (incluye suministro)</t>
  </si>
  <si>
    <t>12.22</t>
  </si>
  <si>
    <t>Tipo H22 Pasamano - (incluye suministro)</t>
  </si>
  <si>
    <t>12.23</t>
  </si>
  <si>
    <t>Tipo H23 Baranda - 4,71x0,90+5,30x0,90 (incluye suministro)</t>
  </si>
  <si>
    <t>12.24</t>
  </si>
  <si>
    <t>Tipo H24 Pasamano - 16,76+16,76+8,84(incluye suministro)</t>
  </si>
  <si>
    <t>12.25</t>
  </si>
  <si>
    <t>Tipo H25 Puerta  0,90x2,10 (incluye suministro)</t>
  </si>
  <si>
    <t>12.26</t>
  </si>
  <si>
    <t>Tipo H26 Puerta 2 hojas 2,40x2,10 (incluye suministro)</t>
  </si>
  <si>
    <t>12.27</t>
  </si>
  <si>
    <t>H27 escalera marinera 6,59x0,70</t>
  </si>
  <si>
    <t>12.28</t>
  </si>
  <si>
    <t>H28 Mastil</t>
  </si>
  <si>
    <t>12.29</t>
  </si>
  <si>
    <t>H29 nombre del Liceo LICEO N°8 EDUARDO GALEANO</t>
  </si>
  <si>
    <t>12.30</t>
  </si>
  <si>
    <t>Tipo H30 Portón de acceso 7x1,80 (incluye suministro)</t>
  </si>
  <si>
    <t>12.31</t>
  </si>
  <si>
    <t>Tipo H31 Puerta tejido  1,21x1,27 (incluye suministro)</t>
  </si>
  <si>
    <t>12.32</t>
  </si>
  <si>
    <t>Tipo H32 Puerta 2 hojas 2,40x2,40 (incluye suministro)incluye vidrios</t>
  </si>
  <si>
    <t>12.33</t>
  </si>
  <si>
    <t>H33 nicho de garrafas 1,50x0,90, ancho 0,55</t>
  </si>
  <si>
    <t>12.34</t>
  </si>
  <si>
    <t>Tipo H34 - Cortina metálica enrrollable microperforada ( mecanizada )</t>
  </si>
  <si>
    <t>12.35</t>
  </si>
  <si>
    <t>H35 ducto de cocina</t>
  </si>
  <si>
    <t>12.36</t>
  </si>
  <si>
    <t>Tipo H36 baranda escalera - (3,15+0,87+3,31)x0,95 (incluye suministro)</t>
  </si>
  <si>
    <t>12.37</t>
  </si>
  <si>
    <t>Tipo H37 Baranda - 1,77x1,05 (incluye suministro)</t>
  </si>
  <si>
    <t>12.38</t>
  </si>
  <si>
    <t xml:space="preserve">Tipo H38 Baranda - 6,45x0,95 (incluye suministro) </t>
  </si>
  <si>
    <t>12.39</t>
  </si>
  <si>
    <t>Tipo H39 Puerta 2 hojas  0,92x0,695 nicho (incluye suministro)</t>
  </si>
  <si>
    <t>12.40</t>
  </si>
  <si>
    <t>Tipo H40 Puerta  0,92x090 nicho (incluye suministro)</t>
  </si>
  <si>
    <t>12.41</t>
  </si>
  <si>
    <t>Tipo H41 Puerta  0,469x0,575 nicho (incluye suministro)</t>
  </si>
  <si>
    <t>12.42</t>
  </si>
  <si>
    <t>H42 Junta de trabajo de chapa galvanizada plegada Cal. 20</t>
  </si>
  <si>
    <t>13.00</t>
  </si>
  <si>
    <t>ACERO INOXIDABLE</t>
  </si>
  <si>
    <t>13.1</t>
  </si>
  <si>
    <t>Tipo Ai1- Mesada  1,80x0,60 con pileta (incluye suministro e instalación)</t>
  </si>
  <si>
    <t>13.2</t>
  </si>
  <si>
    <t>Tipo Ai2- Pileton 0,88x0,80 h 1 (incluye suministro e instalación)</t>
  </si>
  <si>
    <t>13.3</t>
  </si>
  <si>
    <t>Tipo Ai3- Mesa chica cocina 1,40x0,60 h 0,90 (incluye suministro e instalación)</t>
  </si>
  <si>
    <t>13.4</t>
  </si>
  <si>
    <t>Tipo Ai4- Mesa cocina 2,00x0,60 h 0,90 (incluye suministro e instalación)</t>
  </si>
  <si>
    <t>13.5</t>
  </si>
  <si>
    <t>Tipo Ai5- Estanteria 2x0,30 (incluye suministro e instalación)</t>
  </si>
  <si>
    <t>13.6</t>
  </si>
  <si>
    <t>Tipo Ai6- Campana de extracción (incluye suministro e instalación)</t>
  </si>
  <si>
    <t>13.7</t>
  </si>
  <si>
    <t>Tipo Ai7- Mesa pasaplatos 2,56x0,73 h 0,80 (incluye suministro e instalación)</t>
  </si>
  <si>
    <t>13.8</t>
  </si>
  <si>
    <t>Tipo Ai8- Lavamanos comedor 1,40x0,48 h 1,20 (incluye suministro e instalación)</t>
  </si>
  <si>
    <t>13.9</t>
  </si>
  <si>
    <t>Tipo Ai09- Barra móvil baño accesible (incluye suministro e instalación)</t>
  </si>
  <si>
    <t>13.10</t>
  </si>
  <si>
    <t>Tipo Ai10 - Barra fija baño accesible (incluye suministro e instalación)</t>
  </si>
  <si>
    <t>13.11</t>
  </si>
  <si>
    <t>Tipo Ai11- Mesada 0,70x0,54 con pileta (incluye suministro e instalación)</t>
  </si>
  <si>
    <t>13.12</t>
  </si>
  <si>
    <t>Pileta  acero inoxidable de cocina simple</t>
  </si>
  <si>
    <t>13.13</t>
  </si>
  <si>
    <t>Bacha de acero inoxidable ø30</t>
  </si>
  <si>
    <t>14.00</t>
  </si>
  <si>
    <t>VIDRIOS-ESPEJOS</t>
  </si>
  <si>
    <t>14.1</t>
  </si>
  <si>
    <t>Tipo V01- Espejo 1,04x0,74  estructura MDF cubrecanto anodizado bronce (incluye suministro y colocación)</t>
  </si>
  <si>
    <t>14.2</t>
  </si>
  <si>
    <t>Tipo V02- Espejo 1,72x0,86 estructura MDF cubrecanto anodizado bronce (incluye suministro y colocación)</t>
  </si>
  <si>
    <t>14.3</t>
  </si>
  <si>
    <t>Tipo V03- Espejo 0,48x0,78 estructura MDF cubrecanto anodizado bronce (incluye suministro y colocación)</t>
  </si>
  <si>
    <t>14.4</t>
  </si>
  <si>
    <t>Tipo V04- Vidrio 0,88X0,27  en mostrador  (incluye suministro y colocación)</t>
  </si>
  <si>
    <t>14.5</t>
  </si>
  <si>
    <t>Tipo V05- Espejo 0,74x1,14 estructura MDF cubrecanto anodizado bronce (incluye suministro y colocación)</t>
  </si>
  <si>
    <t>14.6</t>
  </si>
  <si>
    <t>Tipo de H36- Baranda cristal laminado 8 mm4+4 con PVB color gris humo (incluye suministro y colocación)</t>
  </si>
  <si>
    <t>14.7</t>
  </si>
  <si>
    <t>Tipo de H37- Baranda cristal laminado 8 mm4+4 con PVB color gris humo (incluye suministro y colocación)</t>
  </si>
  <si>
    <t>14.8</t>
  </si>
  <si>
    <t>Tipo de H38- Baranda cristal laminado 8 mm4+4 con PVB color gris humo (incluye suministro y colocación)</t>
  </si>
  <si>
    <t>15.00</t>
  </si>
  <si>
    <t>PETREOS</t>
  </si>
  <si>
    <t>15.1</t>
  </si>
  <si>
    <t>Tipo P01 - Mesada 1,20X0,57  (incluye suministro y colocación</t>
  </si>
  <si>
    <t>15.2</t>
  </si>
  <si>
    <t>Tipo P02 - Mesada 2,22X0,49  (incluye suministro y colocación</t>
  </si>
  <si>
    <t>15.3</t>
  </si>
  <si>
    <t>Tipo P03 - Mesada 2,54X0,55 (incluye suministro y colocación</t>
  </si>
  <si>
    <t>15.4</t>
  </si>
  <si>
    <t>Tipo P04 - Mesada 1,27X0,40  (incluye suministro y colocación</t>
  </si>
  <si>
    <t>15.5</t>
  </si>
  <si>
    <t>Tipo P05 - Mesada 1,13X0,60  (incluye suministro y colocación</t>
  </si>
  <si>
    <t>15.6</t>
  </si>
  <si>
    <t>Tipo P06 - Mesada 0,90X0,57  (incluye suministro y colocación</t>
  </si>
  <si>
    <t>15.7</t>
  </si>
  <si>
    <t>Tipo P07 - Mesada 1,20X0,55  (incluye suministro y colocación</t>
  </si>
  <si>
    <t>15.8</t>
  </si>
  <si>
    <t>Tipo P08 - Mesada 1,10X0,55  (incluye suministro y colocación</t>
  </si>
  <si>
    <t>15.9</t>
  </si>
  <si>
    <t>Tipo P09 - Mesada 2,20X0,55  (incluye suministro y colocación</t>
  </si>
  <si>
    <t>16.00</t>
  </si>
  <si>
    <t>PINTURA</t>
  </si>
  <si>
    <t>16.1</t>
  </si>
  <si>
    <t>PINTURA SOBRE MAMPOSTERÍA, HORMIGÓN  Y YESO</t>
  </si>
  <si>
    <t>16.1.1.</t>
  </si>
  <si>
    <t>Mampostería interior</t>
  </si>
  <si>
    <t>16.1.1.1</t>
  </si>
  <si>
    <t>Imprimación sobre revoque</t>
  </si>
  <si>
    <t>16.1.1.2</t>
  </si>
  <si>
    <t xml:space="preserve">Pintura al agua ultralavable Tipo Incalex Dulux  Semi mate sobre revoque  </t>
  </si>
  <si>
    <t>16.1.1.3</t>
  </si>
  <si>
    <t>Pintura al agua ultralavable Tipo Incalex Dulux  Semi mate enduido en juntas y tornillos de tabique de placa cementicia</t>
  </si>
  <si>
    <t>16.1.1.4</t>
  </si>
  <si>
    <t>Pintura látex al agua antihongos en cielorrasos ( entre revestimiento y cielorraso)</t>
  </si>
  <si>
    <t>16.1.1.5</t>
  </si>
  <si>
    <t>Pintura al agua para cielorrasos</t>
  </si>
  <si>
    <t>16.1.2</t>
  </si>
  <si>
    <t>Mampostería exterior</t>
  </si>
  <si>
    <t>16.1.2.1</t>
  </si>
  <si>
    <t>Imprimacion sobre revoques exteriores</t>
  </si>
  <si>
    <t>16.1.2.2</t>
  </si>
  <si>
    <t>Pintura Impermeabilizante elastomerica tipo Incafrent</t>
  </si>
  <si>
    <t>16.1.2.3</t>
  </si>
  <si>
    <t>Pintura impermeabilizante acrilico del tipo Sikacryl 2,5Kg x m2 sobre pretiles y aleros</t>
  </si>
  <si>
    <t>16.2</t>
  </si>
  <si>
    <t>PINTURA SOBRE MADERA</t>
  </si>
  <si>
    <t>16.2.1</t>
  </si>
  <si>
    <t>Fondo universal al agua 98m2</t>
  </si>
  <si>
    <t>16.2.2</t>
  </si>
  <si>
    <t>Protector sintético transparente base aguarrás mineral 329m2</t>
  </si>
  <si>
    <t>16.2.3</t>
  </si>
  <si>
    <t>Protector sobre escalones de madera</t>
  </si>
  <si>
    <t>16.2.4</t>
  </si>
  <si>
    <t>Esmalte sintético base aguarrás mineral 186m2</t>
  </si>
  <si>
    <t>16.2.5</t>
  </si>
  <si>
    <t>Esmalte sintético transparente 1,51m2</t>
  </si>
  <si>
    <t>16.3</t>
  </si>
  <si>
    <t>PINTURA SOBRE METALES</t>
  </si>
  <si>
    <t>16.3.1</t>
  </si>
  <si>
    <t>Fondo epoxi sobre conectores Tipo InterH20 499 de International   9,58m2</t>
  </si>
  <si>
    <t>16.3.2</t>
  </si>
  <si>
    <t>Poliuretano acrilico sobre conectores bi componente Tipo Interthane 990 de International 9,58m2</t>
  </si>
  <si>
    <t>16.3.3</t>
  </si>
  <si>
    <t>Convertidor de óxido Tipo Hammerite 267,78m2</t>
  </si>
  <si>
    <t>17.00</t>
  </si>
  <si>
    <t>INSTALACION SANITARIA</t>
  </si>
  <si>
    <t>17.1</t>
  </si>
  <si>
    <t>RED DE DESAGÜES</t>
  </si>
  <si>
    <t>17.1.1</t>
  </si>
  <si>
    <t>CI 60x60</t>
  </si>
  <si>
    <t>17.1.2</t>
  </si>
  <si>
    <t>CI 60x60 con sifon desconector</t>
  </si>
  <si>
    <t>17.1.3</t>
  </si>
  <si>
    <t>BDA 40x40</t>
  </si>
  <si>
    <t>17.1.4</t>
  </si>
  <si>
    <t>BDA 60x60</t>
  </si>
  <si>
    <t>17.1.5</t>
  </si>
  <si>
    <t>CAS 63/110 PVC PINOPLAS</t>
  </si>
  <si>
    <t>17.1.6</t>
  </si>
  <si>
    <t>PIS 40X40</t>
  </si>
  <si>
    <t>17.1.7</t>
  </si>
  <si>
    <t>CA ( en aire acondicionado) PB</t>
  </si>
  <si>
    <t>17.1.8</t>
  </si>
  <si>
    <t>CA</t>
  </si>
  <si>
    <t>17.1.9</t>
  </si>
  <si>
    <t>CSA</t>
  </si>
  <si>
    <t>17.1.10</t>
  </si>
  <si>
    <t>CA AISI 304</t>
  </si>
  <si>
    <t>17.1.11</t>
  </si>
  <si>
    <t>CT ( en aire acondicionado) PA</t>
  </si>
  <si>
    <t>17.1.12</t>
  </si>
  <si>
    <t>CS</t>
  </si>
  <si>
    <t>17.1.13</t>
  </si>
  <si>
    <t>Interceptor de grasa UNIT 169</t>
  </si>
  <si>
    <t>17.1.14</t>
  </si>
  <si>
    <t>Interceptor de grasa in situ</t>
  </si>
  <si>
    <t>17.1.15</t>
  </si>
  <si>
    <t>Cañeria de desague primario PPS 63 SUSPENDIDA</t>
  </si>
  <si>
    <t>17.1.16</t>
  </si>
  <si>
    <t>Cañeria de desague primario PPS 110 SUSPENDIDA</t>
  </si>
  <si>
    <t>17.1.17</t>
  </si>
  <si>
    <t>Cañeria de desague primario PPS 110</t>
  </si>
  <si>
    <t>17.1.18</t>
  </si>
  <si>
    <t>Cañeria de desague primario PPS 160</t>
  </si>
  <si>
    <t>17.1.19</t>
  </si>
  <si>
    <t>Cañeria de desague primaria CD FF ø100</t>
  </si>
  <si>
    <t>17.1.20</t>
  </si>
  <si>
    <t>Cañeria de desague secundaria PPS 40 SUSPENDIDA</t>
  </si>
  <si>
    <t>17.1.21</t>
  </si>
  <si>
    <t>Cañeria de desague secundaria PPS 50 SUSPENDIDA</t>
  </si>
  <si>
    <t>17.1.22</t>
  </si>
  <si>
    <t>Cañeria de desague secundaria PPS 110 SUSPENDIDA</t>
  </si>
  <si>
    <t>17.1.23</t>
  </si>
  <si>
    <t xml:space="preserve">Cañeria de desague secundaria PPS 110 </t>
  </si>
  <si>
    <t>17.1.24</t>
  </si>
  <si>
    <t>Cañeria de  desague secundaria PPS 63</t>
  </si>
  <si>
    <t>17.1.25</t>
  </si>
  <si>
    <t>Cañeria de desague secundaria CD 50 AISI 304</t>
  </si>
  <si>
    <t>17.1.26</t>
  </si>
  <si>
    <t>Cañeria de desague pluvial PPS 200 (horizontal)</t>
  </si>
  <si>
    <t>17.1.27</t>
  </si>
  <si>
    <t>Cañeria de desague pluvial PPS 160 ( horizontal)</t>
  </si>
  <si>
    <t>17.1.28</t>
  </si>
  <si>
    <t>Cañeria de desague AA PPS 40 por piso</t>
  </si>
  <si>
    <t>17.1.29</t>
  </si>
  <si>
    <t>Cañeria de desague AA PPS 40 vertical</t>
  </si>
  <si>
    <t>17.1.30</t>
  </si>
  <si>
    <t>Cañeria de ventilación CV FF ø100 (vertical)</t>
  </si>
  <si>
    <t>17.1.31</t>
  </si>
  <si>
    <t>Cañeria de ventilación CV PPS ø110 (horizontal)</t>
  </si>
  <si>
    <t>17.1.32</t>
  </si>
  <si>
    <t>Cañeria de ventilación CV PPS ø63 (horizontal)</t>
  </si>
  <si>
    <t>17.1.33</t>
  </si>
  <si>
    <t>Cañeria de ventilación  subs. CV PPS ø63 (horizontal)</t>
  </si>
  <si>
    <t>17.1.34</t>
  </si>
  <si>
    <t>Cañeria de ventilación  CV PPS ø110 enterrado de depósitos impermeables</t>
  </si>
  <si>
    <t>17.1.35</t>
  </si>
  <si>
    <t xml:space="preserve">Fosa séptica prefabricada 10.000lts </t>
  </si>
  <si>
    <t>17.2</t>
  </si>
  <si>
    <t>RED DE ABASTECIMIENTO</t>
  </si>
  <si>
    <t>17.2.1</t>
  </si>
  <si>
    <t>Nichos de medidores</t>
  </si>
  <si>
    <t>17.2.2</t>
  </si>
  <si>
    <t>Instalacion de abastecimiento de agua fria PPTF 32mm</t>
  </si>
  <si>
    <t>17.2.3</t>
  </si>
  <si>
    <t>Instalacion de abastecimiento de agua fria PPTF 32mm SUSPENDIDA</t>
  </si>
  <si>
    <t>17.2.4</t>
  </si>
  <si>
    <t>Instalacion de abastecimiento de agua fria PPTF 20mm ( cocina y baños)</t>
  </si>
  <si>
    <t>17.2.5</t>
  </si>
  <si>
    <t>Instalacion de abastecimiento presurizado PPTF 40mm</t>
  </si>
  <si>
    <t>17.2.6</t>
  </si>
  <si>
    <t>Instalacion de abastecimiento presurizado PPTF 25mm</t>
  </si>
  <si>
    <t>17.2.7</t>
  </si>
  <si>
    <t>Instalacion de abastecimiento de agua caliente PPTF 20mm (cantina, cocina, despensa y baño)</t>
  </si>
  <si>
    <t>17.3</t>
  </si>
  <si>
    <t>APARATOS SANITARIOS,GRIFERIAS Y ACCESORIOS</t>
  </si>
  <si>
    <t>17.3.1</t>
  </si>
  <si>
    <t>Inodoro con mochila tipo Bari corto blanco Ferrum con tapa</t>
  </si>
  <si>
    <t>17.3.2</t>
  </si>
  <si>
    <t>Inodoro tipo Andina de Ferrum blanco con tapa</t>
  </si>
  <si>
    <t>17.3.3</t>
  </si>
  <si>
    <t>Indoro baño accesible, tipo alto con cisterna linea Espacio de Ferum</t>
  </si>
  <si>
    <t>17.3.4</t>
  </si>
  <si>
    <t>Tapa inodoro accesible</t>
  </si>
  <si>
    <t>17.3.5</t>
  </si>
  <si>
    <t>Cisterna exterior  PVC Magia</t>
  </si>
  <si>
    <t>17.3.6</t>
  </si>
  <si>
    <t>Cisterna exterior  de colgar para discapacitados Espacio Ferrum</t>
  </si>
  <si>
    <t>17.3.7</t>
  </si>
  <si>
    <t>Lavatorio pedestal</t>
  </si>
  <si>
    <t>17.3.8</t>
  </si>
  <si>
    <t>Lavatorio baño accesible, linea Espacio de Ferrum</t>
  </si>
  <si>
    <t>17.3.9</t>
  </si>
  <si>
    <t>Ducha higienica baño accesible Tipo Docol</t>
  </si>
  <si>
    <t>17.3.10</t>
  </si>
  <si>
    <t>Grifo de mesa pico alto tipo Docol Stylus ( sector  laboratorio)</t>
  </si>
  <si>
    <t>17.3.11</t>
  </si>
  <si>
    <t>Grifo monocomando tipo alto p/pared tipo Mare de la linea Acerenza en Cocina</t>
  </si>
  <si>
    <t>17.3.12</t>
  </si>
  <si>
    <t>Grifo lavatorio temporizado inclinado Docol ( sector Cocina)</t>
  </si>
  <si>
    <t>17.3.13</t>
  </si>
  <si>
    <t>Grifo temporizado para pared ( sector cocina)</t>
  </si>
  <si>
    <t>17.3.14</t>
  </si>
  <si>
    <t>Grifo monocomando inclinado para lavatorio Presmatic (SSHH Alumnos)</t>
  </si>
  <si>
    <t>17.3.15</t>
  </si>
  <si>
    <t>Monocomando para ducha exterior tipo FV ( sector cocina)</t>
  </si>
  <si>
    <t>17.3.16</t>
  </si>
  <si>
    <t>Grifería baño accesible Docol</t>
  </si>
  <si>
    <t>17.3.17</t>
  </si>
  <si>
    <t>Dispensador de papel toalla en rollo</t>
  </si>
  <si>
    <t>17.3.18</t>
  </si>
  <si>
    <t>Dispensador de jabon</t>
  </si>
  <si>
    <t>17.3.19</t>
  </si>
  <si>
    <t xml:space="preserve">Portarrollo </t>
  </si>
  <si>
    <t>17.3.20</t>
  </si>
  <si>
    <t>Sifón cromado tipo botella FV</t>
  </si>
  <si>
    <t>17.3.21</t>
  </si>
  <si>
    <t>Sifón plastico conexión recta tipo botella Awaduct</t>
  </si>
  <si>
    <t>17.3.22</t>
  </si>
  <si>
    <t>Sifón PVC para cocina Awaduct</t>
  </si>
  <si>
    <t>17.3.23</t>
  </si>
  <si>
    <t>Canilla de Servicio de bronce</t>
  </si>
  <si>
    <t>17.4</t>
  </si>
  <si>
    <t>17.4.1</t>
  </si>
  <si>
    <t>Canal de Hormigón Armado</t>
  </si>
  <si>
    <t>17.4.2</t>
  </si>
  <si>
    <t>Drenes incluye PPS 160</t>
  </si>
  <si>
    <t>17.4.3</t>
  </si>
  <si>
    <t>Garganta de Hormigón Armado</t>
  </si>
  <si>
    <t>18.00</t>
  </si>
  <si>
    <t>INSTALACIÓN DE GAS</t>
  </si>
  <si>
    <t>18.1.1</t>
  </si>
  <si>
    <t>Instalacion completa de abastecimiento de gas (4,50ml HG 19mm suspendido)</t>
  </si>
  <si>
    <t>18.1.2</t>
  </si>
  <si>
    <t>Garrafas de 13 kg</t>
  </si>
  <si>
    <t>18.1.3</t>
  </si>
  <si>
    <t>Garrafas de 3kg</t>
  </si>
  <si>
    <t>18.1.4</t>
  </si>
  <si>
    <t>Mechero Bunsen</t>
  </si>
  <si>
    <t>19.00</t>
  </si>
  <si>
    <t>INSTALACION DE SISTEMA PROTECCION CONTRA INCENDIO</t>
  </si>
  <si>
    <t>19.1.1</t>
  </si>
  <si>
    <t>Conexión y tendido de cañerías (Instalacion hidráulica)-  HG 2"</t>
  </si>
  <si>
    <t>19.1.2</t>
  </si>
  <si>
    <t>Bocas de Incendio equipadas</t>
  </si>
  <si>
    <t>19.1.3</t>
  </si>
  <si>
    <t>Nicho con manguera de reserva</t>
  </si>
  <si>
    <t>19.1.4</t>
  </si>
  <si>
    <t xml:space="preserve">Extintor tipo polvo quimico ABC (4  kg) </t>
  </si>
  <si>
    <t>19.1.5</t>
  </si>
  <si>
    <t>Extintor tipo CO2  3,5kg</t>
  </si>
  <si>
    <t>19.1.6</t>
  </si>
  <si>
    <t>Equipo completo bombeo (incluye bomba principal, bomba jockey y tablero)y linea electrica independiente hasta bomba</t>
  </si>
  <si>
    <t>19.1.7</t>
  </si>
  <si>
    <t>Carteleria de señalización ( Extintor 9u, de salida 12u,de Boca de Incendio 3u,   TOTAL 24U</t>
  </si>
  <si>
    <t>19.1.8</t>
  </si>
  <si>
    <t>Luminaria de emergencia Homologadas por Bomberos</t>
  </si>
  <si>
    <t>19.1.9</t>
  </si>
  <si>
    <t>Central de alarma y teclados</t>
  </si>
  <si>
    <t>19.1.10</t>
  </si>
  <si>
    <t>Detector de Incendio de humo</t>
  </si>
  <si>
    <t>19.1.11</t>
  </si>
  <si>
    <t>Detector de Incendio térmico</t>
  </si>
  <si>
    <t>19.1.12</t>
  </si>
  <si>
    <t>Sirena</t>
  </si>
  <si>
    <t>19.1.13</t>
  </si>
  <si>
    <t>Jaladora</t>
  </si>
  <si>
    <t>19.1.14</t>
  </si>
  <si>
    <t>Pulsador  en baño accesible</t>
  </si>
  <si>
    <t>19.1.15</t>
  </si>
  <si>
    <t>Conexión, tendido  y enhebrado detección</t>
  </si>
  <si>
    <t>19.1.16</t>
  </si>
  <si>
    <t>Tanque de reserva incendio y abastecimiento ( 4 de 2000lts + 1 de 5000lts Tipo Nueva Era )</t>
  </si>
  <si>
    <t>20.00</t>
  </si>
  <si>
    <t>INSTALACION ELECTRICA</t>
  </si>
  <si>
    <t>20.1.1</t>
  </si>
  <si>
    <t>Tablero general y derivados</t>
  </si>
  <si>
    <t>20.1.2</t>
  </si>
  <si>
    <t>Acometida</t>
  </si>
  <si>
    <t>20.1.3</t>
  </si>
  <si>
    <t>Enhebrado general</t>
  </si>
  <si>
    <t>20.1.4</t>
  </si>
  <si>
    <t>Sistema de descarga a tierra</t>
  </si>
  <si>
    <t>20.1.5</t>
  </si>
  <si>
    <t>Descargas admosfericas (pararrayos)</t>
  </si>
  <si>
    <t>20.1.6</t>
  </si>
  <si>
    <t>Cámaras 20x20</t>
  </si>
  <si>
    <t>20.1.7</t>
  </si>
  <si>
    <t>Cámaras 40x40</t>
  </si>
  <si>
    <t>20.1.8</t>
  </si>
  <si>
    <t>Camaras 60x60</t>
  </si>
  <si>
    <t>20.1.9</t>
  </si>
  <si>
    <t>Cañerias en piso PVC 50 mm</t>
  </si>
  <si>
    <t>20.1.10</t>
  </si>
  <si>
    <t>Cañerias en piso PVC 110 mm</t>
  </si>
  <si>
    <t>20.1.11</t>
  </si>
  <si>
    <t>Canalizaciones embutidas</t>
  </si>
  <si>
    <t>20.1.12</t>
  </si>
  <si>
    <t>Canalizaciones aparentes</t>
  </si>
  <si>
    <t>20.1.13</t>
  </si>
  <si>
    <t>Canalizaciones subterráneas (incluye excavaciones)</t>
  </si>
  <si>
    <t>20.1.14</t>
  </si>
  <si>
    <t>Cableado estructurado</t>
  </si>
  <si>
    <t>20.1.15</t>
  </si>
  <si>
    <t>Canalizaciones de cableado estructurado</t>
  </si>
  <si>
    <t>20.1.16</t>
  </si>
  <si>
    <t>Detección de intrusos</t>
  </si>
  <si>
    <t>20.1.17</t>
  </si>
  <si>
    <t>Canalización de detección de intrusos</t>
  </si>
  <si>
    <t>20.1.18</t>
  </si>
  <si>
    <t>Terminaciones (tomas e iluminacion)</t>
  </si>
  <si>
    <t>20.1.19</t>
  </si>
  <si>
    <t xml:space="preserve">Fotocélula </t>
  </si>
  <si>
    <t>20.1.20</t>
  </si>
  <si>
    <t>Correcciones de energia reactiva</t>
  </si>
  <si>
    <t>20.1.21</t>
  </si>
  <si>
    <t>Pilastra de enlace a UTE</t>
  </si>
  <si>
    <t>21.00</t>
  </si>
  <si>
    <t>EQUIPOS ELECTRICOS - LUMINARIAS (suministro e instalación)</t>
  </si>
  <si>
    <t>21.1.1</t>
  </si>
  <si>
    <t>Extractor de baño   SSHH 13 Decor 200</t>
  </si>
  <si>
    <t>21.1.2</t>
  </si>
  <si>
    <t>Extractor de ayudante de Laboratorio  Decor 200</t>
  </si>
  <si>
    <t>21.1.3</t>
  </si>
  <si>
    <t>Extractor de cocina TCBB4/450</t>
  </si>
  <si>
    <t>21.1.4</t>
  </si>
  <si>
    <t>Termotanque eléctrico   cobre 110 lts tipo  James</t>
  </si>
  <si>
    <t>21.1.5</t>
  </si>
  <si>
    <t xml:space="preserve">Equipo aire acondicionado 9000 BTU  Tipo James </t>
  </si>
  <si>
    <t>21.1.6</t>
  </si>
  <si>
    <t xml:space="preserve">Equipo aire acondicionado 24000 BTU Tipo James </t>
  </si>
  <si>
    <t>21.1.7</t>
  </si>
  <si>
    <t>Equipo aire acondicionado 30000 BTU  Tipo James</t>
  </si>
  <si>
    <t>21.1.8</t>
  </si>
  <si>
    <t xml:space="preserve">Luminaria tipo L4 Plafón (Incluye suministro e instalación) </t>
  </si>
  <si>
    <t>21.1.9</t>
  </si>
  <si>
    <t xml:space="preserve">Luminaria tipo L6 Estanca -2lámparas 18w LED (Incluye suministro e instalación) </t>
  </si>
  <si>
    <t>21.1.10</t>
  </si>
  <si>
    <t xml:space="preserve">Luminaria tipo L7 Plafón (Incluye suministro e instalación) </t>
  </si>
  <si>
    <t>21.1.11</t>
  </si>
  <si>
    <t xml:space="preserve">Luminaria tipo L8 Park columna (Incluye suministro e instalación) </t>
  </si>
  <si>
    <t>21.1.12</t>
  </si>
  <si>
    <t xml:space="preserve">Luminaria tipo L9 Reflector (Incluye suministro e instalación) </t>
  </si>
  <si>
    <t>21.1.13</t>
  </si>
  <si>
    <t xml:space="preserve">Luminaria tipo L10 Bañador bi direccional (Incluye suministro e instalación) </t>
  </si>
  <si>
    <t>21.1.14</t>
  </si>
  <si>
    <t xml:space="preserve">Luminaria tipo L11 Caminero azotea(Incluye suministro e instalación) </t>
  </si>
  <si>
    <t>21.1.15</t>
  </si>
  <si>
    <t>Luminaria rotativa SL</t>
  </si>
  <si>
    <t>22.00</t>
  </si>
  <si>
    <t>ESPACIOS EXTERIORES</t>
  </si>
  <si>
    <t>22.1</t>
  </si>
  <si>
    <t>VEGETALES</t>
  </si>
  <si>
    <t>22.1.1</t>
  </si>
  <si>
    <t>Terreno con semillas de cesped</t>
  </si>
  <si>
    <t>22.1.2</t>
  </si>
  <si>
    <t>Lapacho Amarillo (Incluye plantación y tutor)</t>
  </si>
  <si>
    <t>22.1.3</t>
  </si>
  <si>
    <t>Lapacho Rosado ( incluye plantación y tutor)</t>
  </si>
  <si>
    <t>22.1.4</t>
  </si>
  <si>
    <t>Lapacho Blanco ( incluye plantación y tutor)</t>
  </si>
  <si>
    <t>22.1.5</t>
  </si>
  <si>
    <t>Jacaranda ( incluye plantación y tutor)</t>
  </si>
  <si>
    <t>22.1.6</t>
  </si>
  <si>
    <t>Ciruela de Jardín ( incluye plantación y tutor)</t>
  </si>
  <si>
    <t>23.00</t>
  </si>
  <si>
    <t>OBRAS  EXTERIORES</t>
  </si>
  <si>
    <t>23.1.1</t>
  </si>
  <si>
    <t>Dados  0,40x0,40x0,60x5 fundación de H30</t>
  </si>
  <si>
    <t>23.1.2</t>
  </si>
  <si>
    <t>Dados cerramiento lineal 0,45x0,45x0,50x21</t>
  </si>
  <si>
    <t>23.1.3</t>
  </si>
  <si>
    <t>Dados hormigón ciclópeo Fundación de columnas de luz 0,40x0,40x0,50x6</t>
  </si>
  <si>
    <t>23.2</t>
  </si>
  <si>
    <t>CERRAMIENTOS PERIMETRALES</t>
  </si>
  <si>
    <t>23.2.1</t>
  </si>
  <si>
    <t>Cerramiento lineal, postes de hgón 10x10 cada 2 mts, tejido alambre galvanizado malla de 10x50x3mm  altura 1,50m</t>
  </si>
  <si>
    <t>23.3</t>
  </si>
  <si>
    <t>EQUIPAMIENTO</t>
  </si>
  <si>
    <t>23.3.1</t>
  </si>
  <si>
    <t>Bancos  exteriores de hormigón</t>
  </si>
  <si>
    <t>24.00</t>
  </si>
  <si>
    <t>AYUDAS</t>
  </si>
  <si>
    <t>24.1</t>
  </si>
  <si>
    <t xml:space="preserve">Ayuda a Instalación eléctrica </t>
  </si>
  <si>
    <t>24.2</t>
  </si>
  <si>
    <t>Ayuda a instalación sanitaria</t>
  </si>
  <si>
    <t>24.3</t>
  </si>
  <si>
    <t>Ayuda a instalación de gas</t>
  </si>
  <si>
    <t>24.4</t>
  </si>
  <si>
    <t>Ayuda a Aluminio</t>
  </si>
  <si>
    <t>24.5</t>
  </si>
  <si>
    <t>Ayuda a Acero inoxidable</t>
  </si>
  <si>
    <t>24.6</t>
  </si>
  <si>
    <t>Ayuda a Herreria 207,44m2</t>
  </si>
  <si>
    <t>24.7</t>
  </si>
  <si>
    <t>Ayuda a Carpinteria Amure 313,07 m2</t>
  </si>
  <si>
    <t>25.00</t>
  </si>
  <si>
    <t>25.1</t>
  </si>
  <si>
    <t>Técnico Prevencionista</t>
  </si>
  <si>
    <t>25.2</t>
  </si>
  <si>
    <t>Fletes durante ejecución de obra</t>
  </si>
  <si>
    <t>25.3</t>
  </si>
  <si>
    <t>Fletes retiro de obra</t>
  </si>
  <si>
    <t>25.4</t>
  </si>
  <si>
    <t>Limpieza diaria de obra y final de obra</t>
  </si>
  <si>
    <t>25.5</t>
  </si>
  <si>
    <t xml:space="preserve">Planos conforme a obra de todos los rubros (digitalizacion, impresión y firmas técnicas) </t>
  </si>
  <si>
    <t>25.6</t>
  </si>
  <si>
    <t>Permiso de construcción  (gestión, firmas técnicas y costos)</t>
  </si>
  <si>
    <t>25.7</t>
  </si>
  <si>
    <t>Seguridad</t>
  </si>
  <si>
    <t>25.8</t>
  </si>
  <si>
    <t>Habilitación ante DNB incluye presentación , plan de evacuación, tasas Bomberos ( no estan exonerando a ANEP  la DNB)</t>
  </si>
  <si>
    <t>25.9</t>
  </si>
  <si>
    <t>Habilitación de instalación eléctrica (gestión, firmas técnicas y costos)</t>
  </si>
  <si>
    <t>25.10</t>
  </si>
  <si>
    <t>Habilitación de instalación de gas (gestión, firmas técnicas y costos)</t>
  </si>
  <si>
    <t>25.11</t>
  </si>
  <si>
    <t>Habilitación de instalación sanitaria (gestión, firmas técnicas y costos)</t>
  </si>
  <si>
    <t>25.12</t>
  </si>
  <si>
    <t>Colocación de mobiliario suministrado por ANEP</t>
  </si>
  <si>
    <t>SUB TOTAL OBRA</t>
  </si>
  <si>
    <t>Rubrado Guía- Este rubrado sirve de base pero deberá ajustarse a la oferta del proponente</t>
  </si>
  <si>
    <t>1. El Proponente presentará el rubrado en este orden.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</si>
  <si>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</si>
  <si>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</si>
  <si>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t>2. De incorporarse nuevos Rubros que el proponente entienda no contemplados en el presente rubrado y que deben incluirse, los mismos se incluirán al final del capítulo correspondiente.</t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</si>
  <si>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</si>
  <si>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U</t>
  </si>
  <si>
    <t>GL</t>
  </si>
  <si>
    <t>M3</t>
  </si>
  <si>
    <t>ML</t>
  </si>
  <si>
    <t>M2</t>
  </si>
  <si>
    <t>4.1.1.1</t>
  </si>
  <si>
    <t>4.1.1.2</t>
  </si>
  <si>
    <t>4.1.2.1</t>
  </si>
  <si>
    <t>4.1.2.2</t>
  </si>
  <si>
    <t>4.1.3.1</t>
  </si>
  <si>
    <t>4.2.3</t>
  </si>
  <si>
    <t>4.2.4</t>
  </si>
  <si>
    <t>4.3.2</t>
  </si>
  <si>
    <t>4.3.3</t>
  </si>
  <si>
    <t>4.3.4</t>
  </si>
  <si>
    <t>4.3.5</t>
  </si>
  <si>
    <t>4.4.5</t>
  </si>
  <si>
    <t>4.5.1.1</t>
  </si>
  <si>
    <t>4.5.1.2</t>
  </si>
  <si>
    <t>4.5.1.3</t>
  </si>
  <si>
    <t>4.5.1.4</t>
  </si>
  <si>
    <t>4.5.2.1</t>
  </si>
  <si>
    <t>4.5.2.2</t>
  </si>
  <si>
    <t>06.2025</t>
  </si>
  <si>
    <t>OFERENTE: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</si>
</sst>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"/>
    <numFmt numFmtId="166" formatCode="d\.m\.yy;@"/>
    <numFmt numFmtId="167" formatCode="_ * #,##0.00_ ;_ * \-#,##0.00_ ;_ * &quot;-&quot;??_ ;_ @_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7" fontId="3" fillId="0" borderId="0" applyFont="0" applyFill="0" applyBorder="0" applyAlignment="0" applyProtection="0"/>
    <xf numFmtId="0" fontId="3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3" fillId="0" borderId="6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7" fillId="6" borderId="0" xfId="0" applyFont="1" applyFill="1"/>
    <xf numFmtId="164" fontId="5" fillId="0" borderId="0" xfId="0" applyNumberFormat="1" applyFont="1" applyAlignment="1">
      <alignment horizontal="center" vertical="center" wrapText="1"/>
    </xf>
    <xf numFmtId="164" fontId="5" fillId="7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4" fillId="0" borderId="0" xfId="0" applyFont="1"/>
    <xf numFmtId="164" fontId="6" fillId="5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 applyProtection="1">
      <alignment vertical="top"/>
      <protection locked="0"/>
    </xf>
    <xf numFmtId="0" fontId="19" fillId="0" borderId="0" xfId="0" applyFont="1" applyProtection="1">
      <protection locked="0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9" fillId="0" borderId="4" xfId="0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9" fillId="6" borderId="1" xfId="0" applyFont="1" applyFill="1" applyBorder="1" applyAlignment="1">
      <alignment horizontal="left" vertical="center"/>
    </xf>
    <xf numFmtId="0" fontId="30" fillId="6" borderId="0" xfId="0" applyFont="1" applyFill="1" applyAlignment="1">
      <alignment horizontal="left" vertical="center"/>
    </xf>
    <xf numFmtId="0" fontId="27" fillId="6" borderId="0" xfId="0" applyFont="1" applyFill="1" applyAlignment="1">
      <alignment horizontal="center"/>
    </xf>
    <xf numFmtId="0" fontId="27" fillId="6" borderId="0" xfId="0" applyFont="1" applyFill="1" applyAlignment="1">
      <alignment horizontal="center" vertical="center"/>
    </xf>
    <xf numFmtId="0" fontId="31" fillId="9" borderId="11" xfId="0" applyFont="1" applyFill="1" applyBorder="1" applyProtection="1">
      <protection locked="0"/>
    </xf>
    <xf numFmtId="0" fontId="0" fillId="9" borderId="11" xfId="0" applyFill="1" applyBorder="1"/>
    <xf numFmtId="0" fontId="32" fillId="9" borderId="11" xfId="0" applyFont="1" applyFill="1" applyBorder="1" applyAlignment="1">
      <alignment horizontal="center"/>
    </xf>
    <xf numFmtId="0" fontId="0" fillId="9" borderId="13" xfId="0" applyFill="1" applyBorder="1"/>
    <xf numFmtId="0" fontId="31" fillId="9" borderId="1" xfId="0" applyFont="1" applyFill="1" applyBorder="1"/>
    <xf numFmtId="0" fontId="31" fillId="9" borderId="0" xfId="0" applyFont="1" applyFill="1" applyProtection="1">
      <protection locked="0"/>
    </xf>
    <xf numFmtId="0" fontId="0" fillId="9" borderId="0" xfId="0" applyFill="1"/>
    <xf numFmtId="0" fontId="32" fillId="9" borderId="0" xfId="0" applyFont="1" applyFill="1" applyAlignment="1">
      <alignment horizontal="center"/>
    </xf>
    <xf numFmtId="0" fontId="0" fillId="9" borderId="2" xfId="0" applyFill="1" applyBorder="1"/>
    <xf numFmtId="0" fontId="31" fillId="9" borderId="3" xfId="0" applyFont="1" applyFill="1" applyBorder="1"/>
    <xf numFmtId="0" fontId="31" fillId="9" borderId="4" xfId="0" applyFont="1" applyFill="1" applyBorder="1" applyProtection="1">
      <protection locked="0"/>
    </xf>
    <xf numFmtId="0" fontId="0" fillId="9" borderId="4" xfId="0" applyFill="1" applyBorder="1"/>
    <xf numFmtId="0" fontId="32" fillId="9" borderId="4" xfId="0" applyFont="1" applyFill="1" applyBorder="1" applyAlignment="1">
      <alignment horizontal="center"/>
    </xf>
    <xf numFmtId="0" fontId="0" fillId="9" borderId="14" xfId="0" applyFill="1" applyBorder="1"/>
    <xf numFmtId="0" fontId="5" fillId="9" borderId="12" xfId="0" applyFont="1" applyFill="1" applyBorder="1"/>
    <xf numFmtId="0" fontId="3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0" xfId="0" applyFont="1" applyAlignment="1" applyProtection="1">
      <alignment vertical="center"/>
      <protection locked="0"/>
    </xf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orcentaje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57"/>
  <sheetViews>
    <sheetView tabSelected="1" zoomScale="60" zoomScaleNormal="60" workbookViewId="0">
      <selection activeCell="C2" sqref="C2:I2"/>
    </sheetView>
  </sheetViews>
  <sheetFormatPr baseColWidth="10" defaultColWidth="11.44140625" defaultRowHeight="14.4"/>
  <cols>
    <col min="1" max="1" width="20.5546875" customWidth="1"/>
    <col min="2" max="2" width="130.44140625" style="1" customWidth="1"/>
    <col min="3" max="3" width="17.109375" customWidth="1"/>
    <col min="4" max="4" width="14.109375" style="17" customWidth="1"/>
    <col min="5" max="5" width="28.109375" customWidth="1"/>
    <col min="6" max="6" width="31" customWidth="1"/>
    <col min="7" max="9" width="30.6640625" customWidth="1"/>
    <col min="10" max="10" width="13.33203125" customWidth="1"/>
    <col min="11" max="11" width="17" customWidth="1"/>
  </cols>
  <sheetData>
    <row r="1" spans="1:12" ht="21" customHeight="1">
      <c r="A1" s="67"/>
      <c r="B1" s="68"/>
      <c r="G1" s="2"/>
      <c r="H1" s="2"/>
      <c r="I1" s="2"/>
      <c r="J1" s="2"/>
    </row>
    <row r="2" spans="1:12" ht="31.2" customHeight="1">
      <c r="A2" s="104" t="s">
        <v>0</v>
      </c>
      <c r="B2" s="104"/>
      <c r="C2" s="105" t="s">
        <v>1</v>
      </c>
      <c r="D2" s="105"/>
      <c r="E2" s="105"/>
      <c r="F2" s="105"/>
      <c r="G2" s="105"/>
      <c r="H2" s="105"/>
      <c r="I2" s="105"/>
      <c r="J2" s="65"/>
    </row>
    <row r="3" spans="1:12" ht="20.399999999999999">
      <c r="A3" s="66"/>
      <c r="B3" s="69"/>
      <c r="G3" s="2"/>
      <c r="H3" s="2"/>
      <c r="I3" s="2"/>
      <c r="J3" s="2"/>
    </row>
    <row r="4" spans="1:12" ht="23.4" customHeight="1">
      <c r="A4" s="67" t="s">
        <v>2</v>
      </c>
      <c r="B4" s="101" t="s">
        <v>981</v>
      </c>
      <c r="G4" s="2"/>
      <c r="H4" s="2"/>
      <c r="I4" s="2"/>
      <c r="J4" s="2"/>
    </row>
    <row r="5" spans="1:12" ht="23.4" customHeight="1">
      <c r="A5" s="20"/>
      <c r="B5" s="68"/>
      <c r="G5" s="2"/>
      <c r="H5" s="2"/>
      <c r="I5" s="2"/>
      <c r="J5" s="2"/>
    </row>
    <row r="6" spans="1:12" ht="23.4" customHeight="1">
      <c r="A6" s="67" t="s">
        <v>3</v>
      </c>
      <c r="B6" s="70"/>
      <c r="G6" s="2"/>
      <c r="H6" s="2"/>
      <c r="I6" s="2"/>
      <c r="J6" s="2"/>
    </row>
    <row r="7" spans="1:12" ht="23.4" customHeight="1">
      <c r="A7" s="67"/>
      <c r="B7" s="70"/>
      <c r="G7" s="2"/>
      <c r="H7" s="2"/>
      <c r="I7" s="2"/>
      <c r="J7" s="2"/>
    </row>
    <row r="8" spans="1:12" ht="40.200000000000003" customHeight="1">
      <c r="A8" s="115" t="s">
        <v>982</v>
      </c>
      <c r="B8" s="116"/>
      <c r="G8" s="2"/>
      <c r="H8" s="2"/>
      <c r="I8" s="2"/>
      <c r="J8" s="2"/>
    </row>
    <row r="9" spans="1:12" ht="23.4" customHeight="1" thickBot="1">
      <c r="A9" s="67"/>
      <c r="B9" s="70"/>
      <c r="G9" s="2"/>
      <c r="H9" s="2"/>
      <c r="I9" s="2"/>
      <c r="J9" s="2"/>
    </row>
    <row r="10" spans="1:12" ht="23.4" customHeight="1">
      <c r="A10" s="99" t="s">
        <v>952</v>
      </c>
      <c r="B10" s="85"/>
      <c r="C10" s="86"/>
      <c r="D10" s="87"/>
      <c r="E10" s="86"/>
      <c r="F10" s="88"/>
      <c r="G10" s="2"/>
      <c r="H10" s="2"/>
      <c r="I10" s="2"/>
      <c r="J10" s="2"/>
    </row>
    <row r="11" spans="1:12" ht="23.4" customHeight="1">
      <c r="A11" s="89" t="s">
        <v>953</v>
      </c>
      <c r="B11" s="90"/>
      <c r="C11" s="91"/>
      <c r="D11" s="92"/>
      <c r="E11" s="91"/>
      <c r="F11" s="93"/>
      <c r="G11" s="2"/>
      <c r="H11" s="2"/>
      <c r="I11" s="2"/>
      <c r="J11" s="2"/>
    </row>
    <row r="12" spans="1:12" ht="23.4" customHeight="1">
      <c r="A12" s="89" t="s">
        <v>956</v>
      </c>
      <c r="B12" s="90"/>
      <c r="C12" s="91"/>
      <c r="D12" s="92"/>
      <c r="E12" s="91"/>
      <c r="F12" s="93"/>
      <c r="G12" s="2"/>
      <c r="H12" s="2"/>
      <c r="I12" s="2"/>
      <c r="J12" s="2"/>
    </row>
    <row r="13" spans="1:12" ht="23.4" customHeight="1">
      <c r="A13" s="89" t="s">
        <v>954</v>
      </c>
      <c r="B13" s="90"/>
      <c r="C13" s="91"/>
      <c r="D13" s="92"/>
      <c r="E13" s="91"/>
      <c r="F13" s="93"/>
    </row>
    <row r="14" spans="1:12" ht="23.4" customHeight="1">
      <c r="A14" s="89" t="s">
        <v>955</v>
      </c>
      <c r="B14" s="90"/>
      <c r="C14" s="91"/>
      <c r="D14" s="92"/>
      <c r="E14" s="91"/>
      <c r="F14" s="93"/>
      <c r="G14" s="2"/>
      <c r="H14" s="2"/>
      <c r="I14" s="2"/>
      <c r="J14" s="2"/>
    </row>
    <row r="15" spans="1:12" ht="23.4" customHeight="1" thickBot="1">
      <c r="A15" s="94" t="s">
        <v>957</v>
      </c>
      <c r="B15" s="95"/>
      <c r="C15" s="96"/>
      <c r="D15" s="97"/>
      <c r="E15" s="96"/>
      <c r="F15" s="98"/>
      <c r="G15" s="2"/>
      <c r="H15" s="2"/>
      <c r="I15" s="2"/>
      <c r="J15" s="2"/>
    </row>
    <row r="16" spans="1:12" ht="20.25" customHeight="1">
      <c r="A16" s="72"/>
      <c r="B16" s="71"/>
      <c r="C16" s="72"/>
      <c r="D16" s="73"/>
      <c r="E16" s="3"/>
      <c r="F16" s="3"/>
      <c r="G16" s="106" t="s">
        <v>4</v>
      </c>
      <c r="H16" s="106"/>
      <c r="I16" s="106"/>
      <c r="J16" s="106"/>
      <c r="K16" s="106"/>
      <c r="L16" s="106"/>
    </row>
    <row r="17" spans="1:12" ht="20.25" customHeight="1">
      <c r="A17" s="72"/>
      <c r="B17" s="71"/>
      <c r="C17" s="72"/>
      <c r="D17" s="73"/>
      <c r="E17" s="3"/>
      <c r="F17" s="3"/>
      <c r="G17" s="2"/>
      <c r="H17" s="2"/>
      <c r="I17" s="2"/>
      <c r="J17" s="2"/>
    </row>
    <row r="18" spans="1:12" ht="20.25" customHeight="1">
      <c r="A18" s="74"/>
      <c r="B18" s="75"/>
      <c r="C18" s="4"/>
      <c r="D18" s="18"/>
      <c r="E18" s="4"/>
      <c r="F18" s="4"/>
      <c r="G18" s="107" t="s">
        <v>4</v>
      </c>
      <c r="H18" s="108"/>
      <c r="I18" s="108"/>
      <c r="J18" s="108"/>
      <c r="K18" s="108"/>
      <c r="L18" s="108"/>
    </row>
    <row r="19" spans="1:12" ht="20.25" customHeight="1">
      <c r="A19" s="76"/>
      <c r="B19" s="68"/>
      <c r="G19" s="2"/>
      <c r="H19" s="2"/>
      <c r="I19" s="2"/>
      <c r="J19" s="2"/>
    </row>
    <row r="20" spans="1:12" ht="31.2">
      <c r="A20" s="109" t="s">
        <v>5</v>
      </c>
      <c r="B20" s="110"/>
      <c r="C20" s="77" t="s">
        <v>6</v>
      </c>
      <c r="D20" s="77" t="s">
        <v>7</v>
      </c>
      <c r="E20" s="77" t="s">
        <v>8</v>
      </c>
      <c r="F20" s="77" t="s">
        <v>9</v>
      </c>
      <c r="G20" s="78" t="s">
        <v>10</v>
      </c>
      <c r="H20" s="111" t="s">
        <v>11</v>
      </c>
      <c r="I20" s="112"/>
      <c r="J20" s="79"/>
      <c r="K20" s="113" t="s">
        <v>12</v>
      </c>
      <c r="L20" s="114"/>
    </row>
    <row r="21" spans="1:12" ht="20.25" customHeight="1">
      <c r="A21" s="5"/>
      <c r="B21" s="80"/>
      <c r="G21" s="2"/>
      <c r="H21" s="2"/>
      <c r="I21" s="7"/>
      <c r="J21" s="7"/>
    </row>
    <row r="22" spans="1:12" ht="20.25" customHeight="1">
      <c r="A22" s="81"/>
      <c r="B22" s="82"/>
      <c r="C22" s="57"/>
      <c r="D22" s="83"/>
      <c r="E22" s="57"/>
      <c r="F22" s="57"/>
      <c r="G22" s="84"/>
      <c r="H22" s="84"/>
      <c r="I22" s="84"/>
      <c r="J22" s="84"/>
      <c r="K22" s="57"/>
      <c r="L22" s="57"/>
    </row>
    <row r="23" spans="1:12">
      <c r="A23" s="5"/>
      <c r="B23" s="56"/>
      <c r="G23" s="2"/>
      <c r="H23" s="2"/>
      <c r="I23" s="7"/>
    </row>
    <row r="24" spans="1:12" ht="21">
      <c r="A24" s="22" t="s">
        <v>13</v>
      </c>
      <c r="B24" s="23" t="s">
        <v>14</v>
      </c>
      <c r="C24" s="24"/>
      <c r="D24" s="25"/>
      <c r="E24" s="26"/>
      <c r="F24" s="26"/>
      <c r="G24" s="22">
        <f>SUM(F27:F48)</f>
        <v>0</v>
      </c>
      <c r="H24" s="27"/>
      <c r="I24" s="28" t="e">
        <f>SUM(H27:H48)</f>
        <v>#DIV/0!</v>
      </c>
      <c r="J24" s="58"/>
      <c r="K24" s="59">
        <f>SUM(J27:J65)</f>
        <v>0</v>
      </c>
    </row>
    <row r="25" spans="1:12" ht="21">
      <c r="A25" s="29"/>
      <c r="B25" s="30"/>
      <c r="C25" s="31"/>
      <c r="D25" s="32"/>
      <c r="E25" s="31"/>
      <c r="F25" s="31"/>
      <c r="G25" s="29"/>
      <c r="H25" s="29"/>
      <c r="I25" s="33"/>
      <c r="J25" s="58"/>
      <c r="K25" s="58"/>
    </row>
    <row r="26" spans="1:12" ht="21">
      <c r="A26" s="20" t="s">
        <v>15</v>
      </c>
      <c r="B26" s="31" t="s">
        <v>16</v>
      </c>
      <c r="C26" s="34"/>
      <c r="D26" s="35"/>
      <c r="E26" s="36"/>
      <c r="F26" s="36"/>
      <c r="G26" s="37"/>
      <c r="H26" s="37"/>
      <c r="I26" s="38"/>
      <c r="J26" s="58"/>
      <c r="K26" s="60"/>
    </row>
    <row r="27" spans="1:12" ht="21">
      <c r="A27" s="21" t="s">
        <v>17</v>
      </c>
      <c r="B27" s="34" t="s">
        <v>18</v>
      </c>
      <c r="C27" s="34"/>
      <c r="D27" s="100" t="s">
        <v>959</v>
      </c>
      <c r="E27" s="15"/>
      <c r="F27" s="39">
        <f>+C27*E27</f>
        <v>0</v>
      </c>
      <c r="G27" s="37"/>
      <c r="H27" s="40" t="e">
        <f t="shared" ref="H27:H33" si="0">+F27/$G$557</f>
        <v>#DIV/0!</v>
      </c>
      <c r="I27" s="36"/>
      <c r="J27" s="61">
        <v>0</v>
      </c>
      <c r="K27" s="60"/>
    </row>
    <row r="28" spans="1:12" ht="21" customHeight="1">
      <c r="A28" s="21" t="s">
        <v>19</v>
      </c>
      <c r="B28" s="34" t="s">
        <v>20</v>
      </c>
      <c r="C28" s="34"/>
      <c r="D28" s="100" t="s">
        <v>958</v>
      </c>
      <c r="E28" s="15"/>
      <c r="F28" s="39">
        <f t="shared" ref="F28:F44" si="1">+C28*E28</f>
        <v>0</v>
      </c>
      <c r="G28" s="37"/>
      <c r="H28" s="40" t="e">
        <f t="shared" si="0"/>
        <v>#DIV/0!</v>
      </c>
      <c r="I28" s="36"/>
      <c r="J28" s="61">
        <v>0</v>
      </c>
      <c r="K28" s="60"/>
    </row>
    <row r="29" spans="1:12" ht="21" customHeight="1">
      <c r="A29" s="21" t="s">
        <v>21</v>
      </c>
      <c r="B29" s="34" t="s">
        <v>22</v>
      </c>
      <c r="C29" s="34"/>
      <c r="D29" s="100" t="s">
        <v>959</v>
      </c>
      <c r="E29" s="15"/>
      <c r="F29" s="39">
        <f t="shared" si="1"/>
        <v>0</v>
      </c>
      <c r="G29" s="37"/>
      <c r="H29" s="40" t="e">
        <f t="shared" si="0"/>
        <v>#DIV/0!</v>
      </c>
      <c r="I29" s="36"/>
      <c r="J29" s="61">
        <v>0</v>
      </c>
      <c r="K29" s="60"/>
    </row>
    <row r="30" spans="1:12" ht="21">
      <c r="A30" s="21" t="s">
        <v>23</v>
      </c>
      <c r="B30" s="34" t="s">
        <v>24</v>
      </c>
      <c r="C30" s="34"/>
      <c r="D30" s="100" t="s">
        <v>959</v>
      </c>
      <c r="E30" s="15"/>
      <c r="F30" s="39">
        <f t="shared" si="1"/>
        <v>0</v>
      </c>
      <c r="G30" s="37"/>
      <c r="H30" s="40" t="e">
        <f t="shared" si="0"/>
        <v>#DIV/0!</v>
      </c>
      <c r="I30" s="36"/>
      <c r="J30" s="61">
        <v>0</v>
      </c>
      <c r="K30" s="60"/>
    </row>
    <row r="31" spans="1:12" ht="21">
      <c r="A31" s="21" t="s">
        <v>25</v>
      </c>
      <c r="B31" s="34" t="s">
        <v>26</v>
      </c>
      <c r="C31" s="34"/>
      <c r="D31" s="100" t="s">
        <v>958</v>
      </c>
      <c r="E31" s="15"/>
      <c r="F31" s="39">
        <f t="shared" si="1"/>
        <v>0</v>
      </c>
      <c r="G31" s="37"/>
      <c r="H31" s="40" t="e">
        <f t="shared" si="0"/>
        <v>#DIV/0!</v>
      </c>
      <c r="I31" s="36"/>
      <c r="J31" s="61">
        <v>0</v>
      </c>
      <c r="K31" s="60"/>
    </row>
    <row r="32" spans="1:12" ht="21">
      <c r="A32" s="21" t="s">
        <v>27</v>
      </c>
      <c r="B32" s="34" t="s">
        <v>28</v>
      </c>
      <c r="C32" s="34"/>
      <c r="D32" s="100" t="s">
        <v>959</v>
      </c>
      <c r="E32" s="15"/>
      <c r="F32" s="39">
        <f t="shared" si="1"/>
        <v>0</v>
      </c>
      <c r="G32" s="37"/>
      <c r="H32" s="40" t="e">
        <f t="shared" si="0"/>
        <v>#DIV/0!</v>
      </c>
      <c r="I32" s="36"/>
      <c r="J32" s="61">
        <v>0</v>
      </c>
      <c r="K32" s="60"/>
    </row>
    <row r="33" spans="1:12" ht="21">
      <c r="A33" s="21" t="s">
        <v>29</v>
      </c>
      <c r="B33" s="34" t="s">
        <v>30</v>
      </c>
      <c r="C33" s="34"/>
      <c r="D33" s="100" t="s">
        <v>958</v>
      </c>
      <c r="E33" s="15"/>
      <c r="F33" s="39">
        <f t="shared" si="1"/>
        <v>0</v>
      </c>
      <c r="G33" s="37"/>
      <c r="H33" s="40" t="e">
        <f t="shared" si="0"/>
        <v>#DIV/0!</v>
      </c>
      <c r="I33" s="36"/>
      <c r="J33" s="61">
        <v>0</v>
      </c>
      <c r="K33" s="60"/>
    </row>
    <row r="34" spans="1:12" ht="21">
      <c r="A34" s="20" t="s">
        <v>31</v>
      </c>
      <c r="B34" s="31" t="s">
        <v>32</v>
      </c>
      <c r="C34" s="34"/>
      <c r="D34" s="35"/>
      <c r="E34" s="15"/>
      <c r="F34" s="36"/>
      <c r="G34" s="37"/>
      <c r="H34" s="41"/>
      <c r="I34" s="36"/>
      <c r="J34" s="36"/>
      <c r="K34" s="36"/>
    </row>
    <row r="35" spans="1:12" ht="21">
      <c r="A35" s="21" t="s">
        <v>33</v>
      </c>
      <c r="B35" s="34" t="s">
        <v>34</v>
      </c>
      <c r="C35" s="34"/>
      <c r="D35" s="100" t="s">
        <v>961</v>
      </c>
      <c r="E35" s="15"/>
      <c r="F35" s="39">
        <f t="shared" si="1"/>
        <v>0</v>
      </c>
      <c r="G35" s="37"/>
      <c r="H35" s="40" t="e">
        <f t="shared" ref="H35:H41" si="2">+F35/$G$557</f>
        <v>#DIV/0!</v>
      </c>
      <c r="I35" s="36"/>
      <c r="J35" s="61">
        <v>0</v>
      </c>
      <c r="K35" s="60"/>
    </row>
    <row r="36" spans="1:12" ht="21">
      <c r="A36" s="21" t="s">
        <v>35</v>
      </c>
      <c r="B36" s="34" t="s">
        <v>36</v>
      </c>
      <c r="C36" s="34"/>
      <c r="D36" s="100" t="s">
        <v>959</v>
      </c>
      <c r="E36" s="15"/>
      <c r="F36" s="39">
        <f t="shared" si="1"/>
        <v>0</v>
      </c>
      <c r="G36" s="37"/>
      <c r="H36" s="40" t="e">
        <f t="shared" si="2"/>
        <v>#DIV/0!</v>
      </c>
      <c r="I36" s="36"/>
      <c r="J36" s="61">
        <v>0</v>
      </c>
      <c r="K36" s="60"/>
    </row>
    <row r="37" spans="1:12" ht="21">
      <c r="A37" s="21" t="s">
        <v>37</v>
      </c>
      <c r="B37" s="34" t="s">
        <v>38</v>
      </c>
      <c r="C37" s="34"/>
      <c r="D37" s="100" t="s">
        <v>959</v>
      </c>
      <c r="E37" s="15"/>
      <c r="F37" s="39">
        <f t="shared" si="1"/>
        <v>0</v>
      </c>
      <c r="G37" s="37"/>
      <c r="H37" s="40" t="e">
        <f t="shared" si="2"/>
        <v>#DIV/0!</v>
      </c>
      <c r="I37" s="36"/>
      <c r="J37" s="61">
        <v>0</v>
      </c>
      <c r="K37" s="60"/>
    </row>
    <row r="38" spans="1:12" ht="21">
      <c r="A38" s="21" t="s">
        <v>39</v>
      </c>
      <c r="B38" s="34" t="s">
        <v>40</v>
      </c>
      <c r="C38" s="34"/>
      <c r="D38" s="100" t="s">
        <v>959</v>
      </c>
      <c r="E38" s="15"/>
      <c r="F38" s="39">
        <f t="shared" si="1"/>
        <v>0</v>
      </c>
      <c r="G38" s="37"/>
      <c r="H38" s="40" t="e">
        <f t="shared" si="2"/>
        <v>#DIV/0!</v>
      </c>
      <c r="I38" s="36"/>
      <c r="J38" s="61">
        <v>0</v>
      </c>
      <c r="K38" s="60"/>
    </row>
    <row r="39" spans="1:12" ht="21">
      <c r="A39" s="21" t="s">
        <v>41</v>
      </c>
      <c r="B39" s="34" t="s">
        <v>42</v>
      </c>
      <c r="C39" s="34"/>
      <c r="D39" s="100" t="s">
        <v>959</v>
      </c>
      <c r="E39" s="15"/>
      <c r="F39" s="39">
        <f t="shared" si="1"/>
        <v>0</v>
      </c>
      <c r="G39" s="37"/>
      <c r="H39" s="40" t="e">
        <f t="shared" si="2"/>
        <v>#DIV/0!</v>
      </c>
      <c r="I39" s="36"/>
      <c r="J39" s="61">
        <v>0</v>
      </c>
      <c r="K39" s="60"/>
    </row>
    <row r="40" spans="1:12" ht="21">
      <c r="A40" s="21" t="s">
        <v>43</v>
      </c>
      <c r="B40" s="34" t="s">
        <v>44</v>
      </c>
      <c r="C40" s="34"/>
      <c r="D40" s="100" t="s">
        <v>959</v>
      </c>
      <c r="E40" s="15"/>
      <c r="F40" s="39">
        <f t="shared" si="1"/>
        <v>0</v>
      </c>
      <c r="G40" s="37"/>
      <c r="H40" s="40" t="e">
        <f t="shared" si="2"/>
        <v>#DIV/0!</v>
      </c>
      <c r="I40" s="36"/>
      <c r="J40" s="61">
        <v>0</v>
      </c>
      <c r="K40" s="60"/>
    </row>
    <row r="41" spans="1:12" ht="21">
      <c r="A41" s="21" t="s">
        <v>45</v>
      </c>
      <c r="B41" s="34" t="s">
        <v>46</v>
      </c>
      <c r="C41" s="34"/>
      <c r="D41" s="100" t="s">
        <v>959</v>
      </c>
      <c r="E41" s="15"/>
      <c r="F41" s="39">
        <f t="shared" si="1"/>
        <v>0</v>
      </c>
      <c r="G41" s="37"/>
      <c r="H41" s="40" t="e">
        <f t="shared" si="2"/>
        <v>#DIV/0!</v>
      </c>
      <c r="I41" s="36"/>
      <c r="J41" s="61">
        <v>0</v>
      </c>
      <c r="K41" s="62"/>
    </row>
    <row r="42" spans="1:12" ht="21">
      <c r="A42" s="20" t="s">
        <v>47</v>
      </c>
      <c r="B42" s="31" t="s">
        <v>48</v>
      </c>
      <c r="C42" s="34"/>
      <c r="D42" s="35"/>
      <c r="E42" s="15"/>
      <c r="F42" s="36"/>
      <c r="G42" s="37"/>
      <c r="H42" s="41"/>
      <c r="I42" s="36"/>
      <c r="J42" s="36"/>
      <c r="K42" s="36"/>
      <c r="L42" s="36"/>
    </row>
    <row r="43" spans="1:12" ht="21">
      <c r="A43" s="21" t="s">
        <v>49</v>
      </c>
      <c r="B43" s="34" t="s">
        <v>50</v>
      </c>
      <c r="C43" s="34"/>
      <c r="D43" s="100" t="s">
        <v>959</v>
      </c>
      <c r="E43" s="15"/>
      <c r="F43" s="39">
        <f t="shared" si="1"/>
        <v>0</v>
      </c>
      <c r="G43" s="37"/>
      <c r="H43" s="40" t="e">
        <f>+F43/$G$557</f>
        <v>#DIV/0!</v>
      </c>
      <c r="I43" s="36"/>
      <c r="J43" s="61">
        <v>0</v>
      </c>
      <c r="K43" s="63"/>
    </row>
    <row r="44" spans="1:12" ht="21">
      <c r="A44" s="21" t="s">
        <v>51</v>
      </c>
      <c r="B44" s="34" t="s">
        <v>52</v>
      </c>
      <c r="C44" s="34"/>
      <c r="D44" s="100" t="s">
        <v>959</v>
      </c>
      <c r="E44" s="15"/>
      <c r="F44" s="39">
        <f t="shared" si="1"/>
        <v>0</v>
      </c>
      <c r="G44" s="37"/>
      <c r="H44" s="40" t="e">
        <f>+F44/$G$557</f>
        <v>#DIV/0!</v>
      </c>
      <c r="I44" s="36"/>
      <c r="J44" s="61">
        <v>0</v>
      </c>
      <c r="K44" s="63"/>
    </row>
    <row r="45" spans="1:12" ht="21">
      <c r="A45" s="21" t="s">
        <v>53</v>
      </c>
      <c r="B45" s="34" t="s">
        <v>54</v>
      </c>
      <c r="C45" s="34"/>
      <c r="D45" s="100" t="s">
        <v>959</v>
      </c>
      <c r="E45" s="15"/>
      <c r="F45" s="39">
        <f t="shared" ref="F45:F46" si="3">+C45*E45</f>
        <v>0</v>
      </c>
      <c r="G45" s="37"/>
      <c r="H45" s="40" t="e">
        <f>+F45/$G$557</f>
        <v>#DIV/0!</v>
      </c>
      <c r="I45" s="36"/>
      <c r="J45" s="61">
        <v>0</v>
      </c>
      <c r="K45" s="63"/>
    </row>
    <row r="46" spans="1:12" ht="21">
      <c r="A46" s="21" t="s">
        <v>55</v>
      </c>
      <c r="B46" s="34" t="s">
        <v>56</v>
      </c>
      <c r="C46" s="34"/>
      <c r="D46" s="100" t="s">
        <v>959</v>
      </c>
      <c r="E46" s="36"/>
      <c r="F46" s="39">
        <f t="shared" si="3"/>
        <v>0</v>
      </c>
      <c r="G46" s="37"/>
      <c r="H46" s="40" t="e">
        <f>+F46/$G$557</f>
        <v>#DIV/0!</v>
      </c>
      <c r="I46" s="36"/>
      <c r="J46" s="61">
        <v>0</v>
      </c>
    </row>
    <row r="47" spans="1:12" ht="21">
      <c r="A47" s="20" t="s">
        <v>57</v>
      </c>
      <c r="B47" s="31" t="s">
        <v>58</v>
      </c>
      <c r="C47" s="34"/>
      <c r="D47" s="34"/>
      <c r="E47" s="15"/>
      <c r="F47" s="36"/>
      <c r="G47" s="37"/>
      <c r="H47" s="41"/>
      <c r="I47" s="36"/>
      <c r="J47" s="36"/>
      <c r="K47" s="36"/>
    </row>
    <row r="48" spans="1:12" ht="21">
      <c r="A48" s="21" t="s">
        <v>59</v>
      </c>
      <c r="B48" s="34" t="s">
        <v>60</v>
      </c>
      <c r="C48" s="34"/>
      <c r="D48" s="100" t="s">
        <v>959</v>
      </c>
      <c r="E48" s="15"/>
      <c r="F48" s="39">
        <f t="shared" ref="F48" si="4">+C48*E48</f>
        <v>0</v>
      </c>
      <c r="G48" s="37"/>
      <c r="H48" s="40" t="e">
        <f>+F48/$G$557</f>
        <v>#DIV/0!</v>
      </c>
      <c r="I48" s="36"/>
      <c r="J48" s="61">
        <v>0</v>
      </c>
    </row>
    <row r="49" spans="1:11" ht="21.6" thickBot="1">
      <c r="A49" s="20"/>
      <c r="B49" s="31"/>
      <c r="C49" s="31"/>
      <c r="D49" s="31"/>
      <c r="E49" s="15"/>
      <c r="F49" s="36"/>
      <c r="G49" s="37"/>
      <c r="H49" s="41"/>
      <c r="I49" s="36"/>
    </row>
    <row r="50" spans="1:11" ht="21.6" thickBot="1">
      <c r="A50" s="22" t="s">
        <v>61</v>
      </c>
      <c r="B50" s="23" t="s">
        <v>62</v>
      </c>
      <c r="C50" s="24"/>
      <c r="D50" s="24"/>
      <c r="E50" s="26"/>
      <c r="F50" s="26"/>
      <c r="G50" s="22">
        <f>SUM(F52:F55)</f>
        <v>0</v>
      </c>
      <c r="H50" s="27"/>
      <c r="I50" s="28" t="e">
        <f>SUM(H52:H55)</f>
        <v>#DIV/0!</v>
      </c>
      <c r="K50" s="59">
        <f>SUM(J52:J55)</f>
        <v>0</v>
      </c>
    </row>
    <row r="51" spans="1:11" ht="21">
      <c r="A51" s="29"/>
      <c r="B51" s="30"/>
      <c r="C51" s="42"/>
      <c r="D51" s="42"/>
      <c r="E51" s="31"/>
      <c r="F51" s="31"/>
      <c r="G51" s="29"/>
      <c r="H51" s="29"/>
      <c r="I51" s="33"/>
    </row>
    <row r="52" spans="1:11" ht="21">
      <c r="A52" s="21" t="s">
        <v>63</v>
      </c>
      <c r="B52" s="34" t="s">
        <v>64</v>
      </c>
      <c r="C52" s="34"/>
      <c r="D52" s="100" t="s">
        <v>960</v>
      </c>
      <c r="E52" s="15"/>
      <c r="F52" s="39">
        <f>+C52*E52</f>
        <v>0</v>
      </c>
      <c r="G52" s="37"/>
      <c r="H52" s="40" t="e">
        <f>+F52/$G$557</f>
        <v>#DIV/0!</v>
      </c>
      <c r="I52" s="36"/>
      <c r="J52" s="61">
        <v>0</v>
      </c>
    </row>
    <row r="53" spans="1:11" ht="21">
      <c r="A53" s="21" t="s">
        <v>65</v>
      </c>
      <c r="B53" s="34" t="s">
        <v>66</v>
      </c>
      <c r="C53" s="34"/>
      <c r="D53" s="100" t="s">
        <v>960</v>
      </c>
      <c r="E53" s="15"/>
      <c r="F53" s="39">
        <f t="shared" ref="F53:F54" si="5">+C53*E53</f>
        <v>0</v>
      </c>
      <c r="G53" s="37"/>
      <c r="H53" s="40" t="e">
        <f>+F53/$G$557</f>
        <v>#DIV/0!</v>
      </c>
      <c r="I53" s="36"/>
      <c r="J53" s="61">
        <v>0</v>
      </c>
    </row>
    <row r="54" spans="1:11" ht="21">
      <c r="A54" s="21" t="s">
        <v>67</v>
      </c>
      <c r="B54" s="34" t="s">
        <v>68</v>
      </c>
      <c r="C54" s="34"/>
      <c r="D54" s="100" t="s">
        <v>960</v>
      </c>
      <c r="E54" s="15"/>
      <c r="F54" s="39">
        <f t="shared" si="5"/>
        <v>0</v>
      </c>
      <c r="G54" s="37"/>
      <c r="H54" s="40" t="e">
        <f>+F54/$G$557</f>
        <v>#DIV/0!</v>
      </c>
      <c r="I54" s="36"/>
      <c r="J54" s="61">
        <v>0</v>
      </c>
    </row>
    <row r="55" spans="1:11" ht="21">
      <c r="A55" s="21" t="s">
        <v>69</v>
      </c>
      <c r="B55" s="34" t="s">
        <v>70</v>
      </c>
      <c r="C55" s="34"/>
      <c r="D55" s="100" t="s">
        <v>960</v>
      </c>
      <c r="E55" s="15"/>
      <c r="F55" s="39">
        <f t="shared" ref="F55" si="6">+C55*E55</f>
        <v>0</v>
      </c>
      <c r="G55" s="37"/>
      <c r="H55" s="40" t="e">
        <f>+F55/$G$557</f>
        <v>#DIV/0!</v>
      </c>
      <c r="I55" s="36"/>
      <c r="J55" s="61">
        <v>0</v>
      </c>
    </row>
    <row r="56" spans="1:11" ht="21.6" thickBot="1">
      <c r="A56" s="20"/>
      <c r="B56" s="31"/>
      <c r="C56" s="31"/>
      <c r="D56" s="32"/>
      <c r="E56" s="15"/>
      <c r="F56" s="36"/>
      <c r="G56" s="37"/>
      <c r="H56" s="41"/>
      <c r="I56" s="36"/>
    </row>
    <row r="57" spans="1:11" ht="21.6" thickBot="1">
      <c r="A57" s="22" t="s">
        <v>71</v>
      </c>
      <c r="B57" s="23" t="s">
        <v>72</v>
      </c>
      <c r="C57" s="24"/>
      <c r="D57" s="25"/>
      <c r="E57" s="26"/>
      <c r="F57" s="26"/>
      <c r="G57" s="22">
        <f>SUM(F59:F65)</f>
        <v>0</v>
      </c>
      <c r="H57" s="27"/>
      <c r="I57" s="28" t="e">
        <f>SUM(H59:H65)</f>
        <v>#DIV/0!</v>
      </c>
      <c r="K57" s="59">
        <f>SUM(J59:J65)</f>
        <v>0</v>
      </c>
    </row>
    <row r="58" spans="1:11" ht="21">
      <c r="A58" s="29"/>
      <c r="B58" s="30"/>
      <c r="C58" s="31"/>
      <c r="D58" s="32"/>
      <c r="E58" s="31"/>
      <c r="F58" s="31"/>
      <c r="G58" s="29"/>
      <c r="H58" s="29"/>
      <c r="I58" s="33"/>
    </row>
    <row r="59" spans="1:11" ht="21">
      <c r="A59" s="21">
        <v>3.1</v>
      </c>
      <c r="B59" s="34" t="s">
        <v>73</v>
      </c>
      <c r="C59" s="34"/>
      <c r="D59" s="100" t="s">
        <v>960</v>
      </c>
      <c r="E59" s="15"/>
      <c r="F59" s="39">
        <f>+C59*E59</f>
        <v>0</v>
      </c>
      <c r="G59" s="37"/>
      <c r="H59" s="40" t="e">
        <f t="shared" ref="H59:H65" si="7">+F59/$G$557</f>
        <v>#DIV/0!</v>
      </c>
      <c r="I59" s="36"/>
      <c r="J59" s="61">
        <v>0</v>
      </c>
    </row>
    <row r="60" spans="1:11" ht="21">
      <c r="A60" s="21">
        <v>3.2</v>
      </c>
      <c r="B60" s="34" t="s">
        <v>74</v>
      </c>
      <c r="C60" s="34"/>
      <c r="D60" s="100" t="s">
        <v>960</v>
      </c>
      <c r="E60" s="15"/>
      <c r="F60" s="39">
        <f t="shared" ref="F60:F65" si="8">+C60*E60</f>
        <v>0</v>
      </c>
      <c r="G60" s="37"/>
      <c r="H60" s="40" t="e">
        <f t="shared" si="7"/>
        <v>#DIV/0!</v>
      </c>
      <c r="I60" s="36"/>
      <c r="J60" s="61">
        <v>0</v>
      </c>
    </row>
    <row r="61" spans="1:11" ht="21">
      <c r="A61" s="21">
        <v>3.3</v>
      </c>
      <c r="B61" s="34" t="s">
        <v>75</v>
      </c>
      <c r="C61" s="34"/>
      <c r="D61" s="100" t="s">
        <v>960</v>
      </c>
      <c r="E61" s="15"/>
      <c r="F61" s="39">
        <f t="shared" si="8"/>
        <v>0</v>
      </c>
      <c r="G61" s="37"/>
      <c r="H61" s="40" t="e">
        <f t="shared" si="7"/>
        <v>#DIV/0!</v>
      </c>
      <c r="I61" s="36"/>
      <c r="J61" s="61">
        <v>0</v>
      </c>
    </row>
    <row r="62" spans="1:11" ht="21">
      <c r="A62" s="21">
        <v>3.4</v>
      </c>
      <c r="B62" s="34" t="s">
        <v>76</v>
      </c>
      <c r="C62" s="34"/>
      <c r="D62" s="100" t="s">
        <v>960</v>
      </c>
      <c r="E62" s="15"/>
      <c r="F62" s="39">
        <f t="shared" si="8"/>
        <v>0</v>
      </c>
      <c r="G62" s="37"/>
      <c r="H62" s="40" t="e">
        <f t="shared" si="7"/>
        <v>#DIV/0!</v>
      </c>
      <c r="I62" s="36"/>
      <c r="J62" s="61">
        <v>0</v>
      </c>
    </row>
    <row r="63" spans="1:11" ht="21">
      <c r="A63" s="21">
        <v>3.5</v>
      </c>
      <c r="B63" s="34" t="s">
        <v>77</v>
      </c>
      <c r="C63" s="34"/>
      <c r="D63" s="100" t="s">
        <v>960</v>
      </c>
      <c r="E63" s="15"/>
      <c r="F63" s="39">
        <f t="shared" si="8"/>
        <v>0</v>
      </c>
      <c r="G63" s="37"/>
      <c r="H63" s="40" t="e">
        <f t="shared" si="7"/>
        <v>#DIV/0!</v>
      </c>
      <c r="I63" s="36"/>
      <c r="J63" s="61">
        <v>0</v>
      </c>
    </row>
    <row r="64" spans="1:11" ht="21">
      <c r="A64" s="21">
        <v>3.6</v>
      </c>
      <c r="B64" s="34" t="s">
        <v>78</v>
      </c>
      <c r="C64" s="34"/>
      <c r="D64" s="100" t="s">
        <v>960</v>
      </c>
      <c r="E64" s="15"/>
      <c r="F64" s="39">
        <f t="shared" si="8"/>
        <v>0</v>
      </c>
      <c r="G64" s="37"/>
      <c r="H64" s="40" t="e">
        <f t="shared" si="7"/>
        <v>#DIV/0!</v>
      </c>
      <c r="I64" s="36"/>
      <c r="J64" s="61">
        <v>0</v>
      </c>
    </row>
    <row r="65" spans="1:11" ht="21">
      <c r="A65" s="21">
        <v>3.7</v>
      </c>
      <c r="B65" s="34" t="s">
        <v>79</v>
      </c>
      <c r="C65" s="34"/>
      <c r="D65" s="100" t="s">
        <v>960</v>
      </c>
      <c r="E65" s="15"/>
      <c r="F65" s="39">
        <f t="shared" si="8"/>
        <v>0</v>
      </c>
      <c r="G65" s="37"/>
      <c r="H65" s="40" t="e">
        <f t="shared" si="7"/>
        <v>#DIV/0!</v>
      </c>
      <c r="I65" s="36"/>
      <c r="J65" s="61">
        <v>0</v>
      </c>
    </row>
    <row r="66" spans="1:11" ht="21.6" thickBot="1">
      <c r="A66" s="20"/>
      <c r="B66" s="31"/>
      <c r="C66" s="31"/>
      <c r="D66" s="32"/>
      <c r="E66" s="15"/>
      <c r="F66" s="36"/>
      <c r="G66" s="37"/>
      <c r="H66" s="41"/>
      <c r="I66" s="36"/>
    </row>
    <row r="67" spans="1:11" ht="21.6" thickBot="1">
      <c r="A67" s="22" t="s">
        <v>80</v>
      </c>
      <c r="B67" s="23" t="s">
        <v>81</v>
      </c>
      <c r="C67" s="24"/>
      <c r="D67" s="25"/>
      <c r="E67" s="26"/>
      <c r="F67" s="26"/>
      <c r="G67" s="22">
        <f>SUM(F71:F104)</f>
        <v>0</v>
      </c>
      <c r="H67" s="27"/>
      <c r="I67" s="28" t="e">
        <f>SUM(H71:H104)</f>
        <v>#DIV/0!</v>
      </c>
      <c r="K67" s="59">
        <f>SUM(J71:J103)</f>
        <v>0</v>
      </c>
    </row>
    <row r="68" spans="1:11" ht="21">
      <c r="A68" s="29"/>
      <c r="B68" s="30"/>
      <c r="C68" s="31"/>
      <c r="D68" s="32"/>
      <c r="E68" s="31"/>
      <c r="F68" s="31"/>
      <c r="G68" s="29"/>
      <c r="H68" s="29"/>
      <c r="I68" s="33"/>
    </row>
    <row r="69" spans="1:11" ht="21">
      <c r="A69" s="20" t="s">
        <v>82</v>
      </c>
      <c r="B69" s="31" t="s">
        <v>83</v>
      </c>
      <c r="C69" s="31"/>
      <c r="D69" s="32"/>
      <c r="E69" s="15"/>
      <c r="F69" s="36"/>
      <c r="G69" s="37"/>
      <c r="H69" s="41"/>
      <c r="I69" s="36"/>
    </row>
    <row r="70" spans="1:11" ht="21">
      <c r="A70" s="20" t="s">
        <v>84</v>
      </c>
      <c r="B70" s="31" t="s">
        <v>85</v>
      </c>
      <c r="C70" s="31"/>
      <c r="D70" s="32"/>
      <c r="E70" s="15"/>
      <c r="F70" s="36"/>
      <c r="G70" s="37"/>
      <c r="H70" s="41"/>
      <c r="I70" s="36"/>
    </row>
    <row r="71" spans="1:11" ht="21">
      <c r="A71" s="21" t="s">
        <v>963</v>
      </c>
      <c r="B71" s="34" t="s">
        <v>87</v>
      </c>
      <c r="C71" s="34"/>
      <c r="D71" s="100" t="s">
        <v>960</v>
      </c>
      <c r="E71" s="15"/>
      <c r="F71" s="39">
        <f>+C71*E71</f>
        <v>0</v>
      </c>
      <c r="G71" s="37"/>
      <c r="H71" s="40" t="e">
        <f>+F71/$G$557</f>
        <v>#DIV/0!</v>
      </c>
      <c r="I71" s="36"/>
      <c r="J71" s="61">
        <v>0</v>
      </c>
    </row>
    <row r="72" spans="1:11" ht="21">
      <c r="A72" s="21" t="s">
        <v>964</v>
      </c>
      <c r="B72" s="34" t="s">
        <v>89</v>
      </c>
      <c r="C72" s="34"/>
      <c r="D72" s="100" t="s">
        <v>960</v>
      </c>
      <c r="E72" s="15"/>
      <c r="F72" s="39">
        <f t="shared" ref="F72" si="9">+C72*E72</f>
        <v>0</v>
      </c>
      <c r="G72" s="37"/>
      <c r="H72" s="40" t="e">
        <f>+F72/$G$557</f>
        <v>#DIV/0!</v>
      </c>
      <c r="I72" s="36"/>
      <c r="J72" s="61">
        <v>0</v>
      </c>
    </row>
    <row r="73" spans="1:11" ht="21">
      <c r="A73" s="20" t="s">
        <v>86</v>
      </c>
      <c r="B73" s="31" t="s">
        <v>91</v>
      </c>
      <c r="C73" s="34"/>
      <c r="D73" s="35"/>
      <c r="E73" s="15"/>
      <c r="F73" s="36"/>
      <c r="G73" s="37"/>
      <c r="H73" s="41"/>
      <c r="I73" s="36"/>
      <c r="J73" s="36"/>
    </row>
    <row r="74" spans="1:11" ht="21">
      <c r="A74" s="21" t="s">
        <v>965</v>
      </c>
      <c r="B74" s="34" t="s">
        <v>93</v>
      </c>
      <c r="C74" s="34"/>
      <c r="D74" s="100" t="s">
        <v>960</v>
      </c>
      <c r="E74" s="15"/>
      <c r="F74" s="39">
        <f>+C74*E74</f>
        <v>0</v>
      </c>
      <c r="G74" s="37"/>
      <c r="H74" s="40" t="e">
        <f>+F74/$G$557</f>
        <v>#DIV/0!</v>
      </c>
      <c r="I74" s="36"/>
      <c r="J74" s="61">
        <v>0</v>
      </c>
    </row>
    <row r="75" spans="1:11" ht="21">
      <c r="A75" s="21" t="s">
        <v>966</v>
      </c>
      <c r="B75" s="34" t="s">
        <v>95</v>
      </c>
      <c r="C75" s="34"/>
      <c r="D75" s="100" t="s">
        <v>962</v>
      </c>
      <c r="E75" s="15"/>
      <c r="F75" s="39">
        <f>+C75*E75</f>
        <v>0</v>
      </c>
      <c r="G75" s="37"/>
      <c r="H75" s="40" t="e">
        <f>+F75/$G$557</f>
        <v>#DIV/0!</v>
      </c>
      <c r="I75" s="36"/>
      <c r="J75" s="61">
        <v>0</v>
      </c>
    </row>
    <row r="76" spans="1:11" ht="21">
      <c r="A76" s="20" t="s">
        <v>88</v>
      </c>
      <c r="B76" s="31" t="s">
        <v>97</v>
      </c>
      <c r="C76" s="34"/>
      <c r="D76" s="35"/>
      <c r="E76" s="15"/>
      <c r="F76" s="36"/>
      <c r="G76" s="37"/>
      <c r="H76" s="41"/>
      <c r="I76" s="36"/>
      <c r="J76" s="36"/>
    </row>
    <row r="77" spans="1:11" ht="21">
      <c r="A77" s="21" t="s">
        <v>967</v>
      </c>
      <c r="B77" s="34" t="s">
        <v>99</v>
      </c>
      <c r="C77" s="34"/>
      <c r="D77" s="100" t="s">
        <v>960</v>
      </c>
      <c r="E77" s="15"/>
      <c r="F77" s="39">
        <f>+C77*E77</f>
        <v>0</v>
      </c>
      <c r="G77" s="37"/>
      <c r="H77" s="40" t="e">
        <f>+F77/$G$557</f>
        <v>#DIV/0!</v>
      </c>
      <c r="I77" s="36"/>
      <c r="J77" s="61">
        <v>0</v>
      </c>
    </row>
    <row r="78" spans="1:11" ht="21">
      <c r="A78" s="20" t="s">
        <v>90</v>
      </c>
      <c r="B78" s="31" t="s">
        <v>101</v>
      </c>
      <c r="C78" s="31"/>
      <c r="D78" s="32"/>
      <c r="E78" s="15"/>
      <c r="F78" s="36"/>
      <c r="G78" s="37"/>
      <c r="H78" s="41"/>
      <c r="I78" s="36"/>
      <c r="J78" s="36"/>
      <c r="K78" s="36"/>
    </row>
    <row r="79" spans="1:11" ht="21">
      <c r="A79" s="21" t="s">
        <v>92</v>
      </c>
      <c r="B79" s="34" t="s">
        <v>103</v>
      </c>
      <c r="C79" s="34"/>
      <c r="D79" s="100" t="s">
        <v>960</v>
      </c>
      <c r="E79" s="15"/>
      <c r="F79" s="39">
        <f>+C79*E79</f>
        <v>0</v>
      </c>
      <c r="G79" s="37"/>
      <c r="H79" s="40" t="e">
        <f>+F79/$G$557</f>
        <v>#DIV/0!</v>
      </c>
      <c r="I79" s="36"/>
      <c r="J79" s="61">
        <v>0</v>
      </c>
    </row>
    <row r="80" spans="1:11" ht="21">
      <c r="A80" s="21" t="s">
        <v>94</v>
      </c>
      <c r="B80" s="34" t="s">
        <v>105</v>
      </c>
      <c r="C80" s="34"/>
      <c r="D80" s="100" t="s">
        <v>960</v>
      </c>
      <c r="E80" s="15"/>
      <c r="F80" s="39">
        <f t="shared" ref="F80:F82" si="10">+C80*E80</f>
        <v>0</v>
      </c>
      <c r="G80" s="37"/>
      <c r="H80" s="40" t="e">
        <f>+F80/$G$557</f>
        <v>#DIV/0!</v>
      </c>
      <c r="I80" s="36"/>
      <c r="J80" s="61">
        <v>0</v>
      </c>
    </row>
    <row r="81" spans="1:11" ht="21">
      <c r="A81" s="21" t="s">
        <v>968</v>
      </c>
      <c r="B81" s="34" t="s">
        <v>107</v>
      </c>
      <c r="C81" s="34"/>
      <c r="D81" s="100" t="s">
        <v>960</v>
      </c>
      <c r="E81" s="15"/>
      <c r="F81" s="39">
        <f t="shared" si="10"/>
        <v>0</v>
      </c>
      <c r="G81" s="37"/>
      <c r="H81" s="40" t="e">
        <f>+F81/$G$557</f>
        <v>#DIV/0!</v>
      </c>
      <c r="I81" s="36"/>
      <c r="J81" s="61">
        <v>0</v>
      </c>
    </row>
    <row r="82" spans="1:11" ht="21">
      <c r="A82" s="21" t="s">
        <v>969</v>
      </c>
      <c r="B82" s="34" t="s">
        <v>109</v>
      </c>
      <c r="C82" s="34"/>
      <c r="D82" s="100" t="s">
        <v>960</v>
      </c>
      <c r="E82" s="15"/>
      <c r="F82" s="39">
        <f t="shared" si="10"/>
        <v>0</v>
      </c>
      <c r="G82" s="37"/>
      <c r="H82" s="40" t="e">
        <f>+F82/$G$557</f>
        <v>#DIV/0!</v>
      </c>
      <c r="I82" s="36"/>
      <c r="J82" s="61">
        <v>0</v>
      </c>
    </row>
    <row r="83" spans="1:11" ht="21">
      <c r="A83" s="20" t="s">
        <v>96</v>
      </c>
      <c r="B83" s="31" t="s">
        <v>111</v>
      </c>
      <c r="C83" s="34"/>
      <c r="D83" s="35"/>
      <c r="E83" s="15"/>
      <c r="F83" s="36"/>
      <c r="G83" s="37"/>
      <c r="H83" s="41"/>
      <c r="I83" s="36"/>
      <c r="J83" s="36"/>
      <c r="K83" s="36"/>
    </row>
    <row r="84" spans="1:11" ht="21">
      <c r="A84" s="21" t="s">
        <v>98</v>
      </c>
      <c r="B84" s="34" t="s">
        <v>113</v>
      </c>
      <c r="C84" s="34"/>
      <c r="D84" s="100" t="s">
        <v>960</v>
      </c>
      <c r="E84" s="15"/>
      <c r="F84" s="39">
        <f t="shared" ref="F84" si="11">+C84*E84</f>
        <v>0</v>
      </c>
      <c r="G84" s="37"/>
      <c r="H84" s="40" t="e">
        <f>+F84/$G$557</f>
        <v>#DIV/0!</v>
      </c>
      <c r="I84" s="36"/>
      <c r="J84" s="61">
        <v>0</v>
      </c>
    </row>
    <row r="85" spans="1:11" ht="21">
      <c r="A85" s="21" t="s">
        <v>970</v>
      </c>
      <c r="B85" s="34" t="s">
        <v>115</v>
      </c>
      <c r="C85" s="34"/>
      <c r="D85" s="100" t="s">
        <v>960</v>
      </c>
      <c r="E85" s="15"/>
      <c r="F85" s="39">
        <f t="shared" ref="F85:F88" si="12">+C85*E85</f>
        <v>0</v>
      </c>
      <c r="G85" s="37"/>
      <c r="H85" s="40" t="e">
        <f>+F85/$G$557</f>
        <v>#DIV/0!</v>
      </c>
      <c r="I85" s="36"/>
      <c r="J85" s="61">
        <v>0</v>
      </c>
    </row>
    <row r="86" spans="1:11" ht="21">
      <c r="A86" s="21" t="s">
        <v>971</v>
      </c>
      <c r="B86" s="34" t="s">
        <v>116</v>
      </c>
      <c r="C86" s="34"/>
      <c r="D86" s="100" t="s">
        <v>960</v>
      </c>
      <c r="E86" s="15"/>
      <c r="F86" s="39">
        <f t="shared" si="12"/>
        <v>0</v>
      </c>
      <c r="G86" s="37"/>
      <c r="H86" s="40" t="e">
        <f>+F86/$G$557</f>
        <v>#DIV/0!</v>
      </c>
      <c r="I86" s="36"/>
      <c r="J86" s="61">
        <v>0</v>
      </c>
    </row>
    <row r="87" spans="1:11" ht="21">
      <c r="A87" s="21" t="s">
        <v>972</v>
      </c>
      <c r="B87" s="34" t="s">
        <v>117</v>
      </c>
      <c r="C87" s="34"/>
      <c r="D87" s="100" t="s">
        <v>960</v>
      </c>
      <c r="E87" s="15"/>
      <c r="F87" s="39">
        <f t="shared" si="12"/>
        <v>0</v>
      </c>
      <c r="G87" s="37"/>
      <c r="H87" s="40" t="e">
        <f>+F87/$G$557</f>
        <v>#DIV/0!</v>
      </c>
      <c r="I87" s="36"/>
      <c r="J87" s="61">
        <v>0</v>
      </c>
    </row>
    <row r="88" spans="1:11" ht="21">
      <c r="A88" s="21" t="s">
        <v>973</v>
      </c>
      <c r="B88" s="34" t="s">
        <v>118</v>
      </c>
      <c r="C88" s="34"/>
      <c r="D88" s="100" t="s">
        <v>960</v>
      </c>
      <c r="E88" s="15"/>
      <c r="F88" s="39">
        <f t="shared" si="12"/>
        <v>0</v>
      </c>
      <c r="G88" s="37"/>
      <c r="H88" s="40" t="e">
        <f>+F88/$G$557</f>
        <v>#DIV/0!</v>
      </c>
      <c r="I88" s="36"/>
      <c r="J88" s="61">
        <v>0</v>
      </c>
    </row>
    <row r="89" spans="1:11" ht="21">
      <c r="A89" s="20" t="s">
        <v>100</v>
      </c>
      <c r="B89" s="31" t="s">
        <v>119</v>
      </c>
      <c r="C89" s="34"/>
      <c r="D89" s="35"/>
      <c r="E89" s="15"/>
      <c r="F89" s="36"/>
      <c r="G89" s="37"/>
      <c r="H89" s="41"/>
      <c r="I89" s="36"/>
      <c r="J89" s="36"/>
      <c r="K89" s="36"/>
    </row>
    <row r="90" spans="1:11" ht="21">
      <c r="A90" s="21" t="s">
        <v>102</v>
      </c>
      <c r="B90" s="34" t="s">
        <v>120</v>
      </c>
      <c r="C90" s="34"/>
      <c r="D90" s="100" t="s">
        <v>961</v>
      </c>
      <c r="E90" s="15"/>
      <c r="F90" s="39">
        <f t="shared" ref="F90:F91" si="13">+C90*E90</f>
        <v>0</v>
      </c>
      <c r="G90" s="37"/>
      <c r="H90" s="40" t="e">
        <f>+F90/$G$557</f>
        <v>#DIV/0!</v>
      </c>
      <c r="I90" s="36"/>
      <c r="J90" s="61">
        <v>0</v>
      </c>
    </row>
    <row r="91" spans="1:11" ht="21">
      <c r="A91" s="21" t="s">
        <v>104</v>
      </c>
      <c r="B91" s="34" t="s">
        <v>121</v>
      </c>
      <c r="C91" s="34"/>
      <c r="D91" s="100" t="s">
        <v>961</v>
      </c>
      <c r="E91" s="15"/>
      <c r="F91" s="39">
        <f t="shared" si="13"/>
        <v>0</v>
      </c>
      <c r="G91" s="37"/>
      <c r="H91" s="40" t="e">
        <f>+F91/$G$557</f>
        <v>#DIV/0!</v>
      </c>
      <c r="I91" s="36"/>
      <c r="J91" s="61">
        <v>0</v>
      </c>
    </row>
    <row r="92" spans="1:11" ht="21">
      <c r="A92" s="21" t="s">
        <v>106</v>
      </c>
      <c r="B92" s="34" t="s">
        <v>122</v>
      </c>
      <c r="C92" s="34"/>
      <c r="D92" s="100" t="s">
        <v>959</v>
      </c>
      <c r="E92" s="15"/>
      <c r="F92" s="39"/>
      <c r="G92" s="37"/>
      <c r="H92" s="40"/>
      <c r="I92" s="36"/>
      <c r="J92" s="61">
        <v>0</v>
      </c>
    </row>
    <row r="93" spans="1:11" ht="21">
      <c r="A93" s="21" t="s">
        <v>108</v>
      </c>
      <c r="B93" s="34" t="s">
        <v>123</v>
      </c>
      <c r="C93" s="34"/>
      <c r="D93" s="100" t="s">
        <v>961</v>
      </c>
      <c r="E93" s="15"/>
      <c r="F93" s="39"/>
      <c r="G93" s="37"/>
      <c r="H93" s="40"/>
      <c r="I93" s="36"/>
      <c r="J93" s="61">
        <v>0</v>
      </c>
    </row>
    <row r="94" spans="1:11" ht="21">
      <c r="A94" s="21" t="s">
        <v>974</v>
      </c>
      <c r="B94" s="34" t="s">
        <v>124</v>
      </c>
      <c r="C94" s="34"/>
      <c r="D94" s="100" t="s">
        <v>959</v>
      </c>
      <c r="E94" s="15"/>
      <c r="F94" s="39">
        <f t="shared" ref="F94" si="14">+C94*E94</f>
        <v>0</v>
      </c>
      <c r="G94" s="37"/>
      <c r="H94" s="40" t="e">
        <f>+F94/$G$557</f>
        <v>#DIV/0!</v>
      </c>
      <c r="I94" s="36"/>
      <c r="J94" s="61">
        <v>0</v>
      </c>
    </row>
    <row r="95" spans="1:11" ht="21">
      <c r="A95" s="20" t="s">
        <v>110</v>
      </c>
      <c r="B95" s="31" t="s">
        <v>125</v>
      </c>
      <c r="C95" s="34"/>
      <c r="D95" s="35"/>
      <c r="E95" s="15"/>
      <c r="F95" s="36"/>
      <c r="G95" s="37"/>
      <c r="H95" s="41"/>
      <c r="I95" s="36"/>
      <c r="J95" s="36"/>
      <c r="K95" s="36"/>
    </row>
    <row r="96" spans="1:11" ht="21">
      <c r="A96" s="20" t="s">
        <v>112</v>
      </c>
      <c r="B96" s="31" t="s">
        <v>126</v>
      </c>
      <c r="C96" s="34"/>
      <c r="D96" s="35"/>
      <c r="E96" s="15"/>
      <c r="F96" s="36"/>
      <c r="G96" s="37"/>
      <c r="H96" s="41"/>
      <c r="I96" s="36"/>
      <c r="J96" s="36"/>
      <c r="K96" s="36"/>
    </row>
    <row r="97" spans="1:11" ht="21">
      <c r="A97" s="21" t="s">
        <v>975</v>
      </c>
      <c r="B97" s="34" t="s">
        <v>127</v>
      </c>
      <c r="C97" s="34"/>
      <c r="D97" s="100" t="s">
        <v>960</v>
      </c>
      <c r="E97" s="15"/>
      <c r="F97" s="39">
        <f t="shared" ref="F97" si="15">+C97*E97</f>
        <v>0</v>
      </c>
      <c r="G97" s="37"/>
      <c r="H97" s="40" t="e">
        <f>+F97/$G$557</f>
        <v>#DIV/0!</v>
      </c>
      <c r="I97" s="36"/>
      <c r="J97" s="61">
        <v>0</v>
      </c>
    </row>
    <row r="98" spans="1:11" ht="21">
      <c r="A98" s="21" t="s">
        <v>976</v>
      </c>
      <c r="B98" s="34" t="s">
        <v>128</v>
      </c>
      <c r="C98" s="34"/>
      <c r="D98" s="100" t="s">
        <v>960</v>
      </c>
      <c r="E98" s="15"/>
      <c r="F98" s="39">
        <f t="shared" ref="F98:F103" si="16">+C98*E98</f>
        <v>0</v>
      </c>
      <c r="G98" s="37"/>
      <c r="H98" s="40" t="e">
        <f>+F98/$G$557</f>
        <v>#DIV/0!</v>
      </c>
      <c r="I98" s="36"/>
      <c r="J98" s="61">
        <v>0</v>
      </c>
    </row>
    <row r="99" spans="1:11" ht="21">
      <c r="A99" s="21" t="s">
        <v>977</v>
      </c>
      <c r="B99" s="34" t="s">
        <v>129</v>
      </c>
      <c r="C99" s="34"/>
      <c r="D99" s="100" t="s">
        <v>960</v>
      </c>
      <c r="E99" s="15"/>
      <c r="F99" s="39">
        <f t="shared" si="16"/>
        <v>0</v>
      </c>
      <c r="G99" s="37"/>
      <c r="H99" s="40" t="e">
        <f>+F99/$G$557</f>
        <v>#DIV/0!</v>
      </c>
      <c r="I99" s="36"/>
      <c r="J99" s="61">
        <v>0</v>
      </c>
    </row>
    <row r="100" spans="1:11" ht="21">
      <c r="A100" s="21" t="s">
        <v>978</v>
      </c>
      <c r="B100" s="34" t="s">
        <v>130</v>
      </c>
      <c r="C100" s="34"/>
      <c r="D100" s="100" t="s">
        <v>960</v>
      </c>
      <c r="E100" s="15"/>
      <c r="F100" s="39">
        <f t="shared" si="16"/>
        <v>0</v>
      </c>
      <c r="G100" s="37"/>
      <c r="H100" s="40" t="e">
        <f>+F100/$G$557</f>
        <v>#DIV/0!</v>
      </c>
      <c r="I100" s="36"/>
      <c r="J100" s="61">
        <v>0</v>
      </c>
    </row>
    <row r="101" spans="1:11" ht="21">
      <c r="A101" s="20" t="s">
        <v>114</v>
      </c>
      <c r="B101" s="31" t="s">
        <v>131</v>
      </c>
      <c r="C101" s="34"/>
      <c r="D101" s="35"/>
      <c r="E101" s="15"/>
      <c r="F101" s="36"/>
      <c r="G101" s="37"/>
      <c r="H101" s="41"/>
      <c r="I101" s="36"/>
      <c r="J101" s="36"/>
      <c r="K101" s="36"/>
    </row>
    <row r="102" spans="1:11" ht="21">
      <c r="A102" s="21" t="s">
        <v>979</v>
      </c>
      <c r="B102" s="34" t="s">
        <v>132</v>
      </c>
      <c r="C102" s="34"/>
      <c r="D102" s="100" t="s">
        <v>962</v>
      </c>
      <c r="E102" s="15"/>
      <c r="F102" s="39">
        <f t="shared" si="16"/>
        <v>0</v>
      </c>
      <c r="G102" s="37"/>
      <c r="H102" s="40" t="e">
        <f>+F102/$G$557</f>
        <v>#DIV/0!</v>
      </c>
      <c r="I102" s="36"/>
      <c r="J102" s="61">
        <v>0</v>
      </c>
    </row>
    <row r="103" spans="1:11" ht="21">
      <c r="A103" s="21" t="s">
        <v>980</v>
      </c>
      <c r="B103" s="34" t="s">
        <v>133</v>
      </c>
      <c r="C103" s="34"/>
      <c r="D103" s="100" t="s">
        <v>962</v>
      </c>
      <c r="E103" s="15"/>
      <c r="F103" s="39">
        <f t="shared" si="16"/>
        <v>0</v>
      </c>
      <c r="G103" s="37"/>
      <c r="H103" s="40" t="e">
        <f>+F103/$G$557</f>
        <v>#DIV/0!</v>
      </c>
      <c r="I103" s="36"/>
      <c r="J103" s="61">
        <v>0</v>
      </c>
    </row>
    <row r="104" spans="1:11" ht="21">
      <c r="A104" s="20"/>
      <c r="B104" s="31"/>
      <c r="C104" s="31"/>
      <c r="D104" s="32"/>
      <c r="E104" s="15"/>
      <c r="F104" s="36"/>
      <c r="G104" s="37"/>
      <c r="H104" s="41"/>
      <c r="I104" s="36"/>
    </row>
    <row r="105" spans="1:11" ht="21">
      <c r="A105" s="22" t="s">
        <v>134</v>
      </c>
      <c r="B105" s="23" t="s">
        <v>135</v>
      </c>
      <c r="C105" s="24"/>
      <c r="D105" s="25"/>
      <c r="E105" s="26"/>
      <c r="F105" s="26"/>
      <c r="G105" s="22">
        <f>SUM(F108:F125)</f>
        <v>0</v>
      </c>
      <c r="H105" s="27"/>
      <c r="I105" s="28" t="e">
        <f>SUM(H108:H125)</f>
        <v>#DIV/0!</v>
      </c>
      <c r="K105" s="59">
        <f>SUM(J107:J125)</f>
        <v>0</v>
      </c>
    </row>
    <row r="106" spans="1:11" ht="21">
      <c r="A106" s="29"/>
      <c r="B106" s="30"/>
      <c r="C106" s="31"/>
      <c r="D106" s="32"/>
      <c r="E106" s="31"/>
      <c r="F106" s="31"/>
      <c r="G106" s="29"/>
      <c r="H106" s="29"/>
      <c r="I106" s="33"/>
    </row>
    <row r="107" spans="1:11" ht="21">
      <c r="A107" s="20" t="s">
        <v>136</v>
      </c>
      <c r="B107" s="31" t="s">
        <v>137</v>
      </c>
      <c r="C107" s="34"/>
      <c r="D107" s="35"/>
      <c r="E107" s="15"/>
      <c r="F107" s="36"/>
      <c r="G107" s="37"/>
      <c r="H107" s="41"/>
      <c r="I107" s="36"/>
    </row>
    <row r="108" spans="1:11" ht="21">
      <c r="A108" s="21" t="s">
        <v>138</v>
      </c>
      <c r="B108" s="34" t="s">
        <v>139</v>
      </c>
      <c r="C108" s="34"/>
      <c r="D108" s="100" t="s">
        <v>962</v>
      </c>
      <c r="E108" s="15"/>
      <c r="F108" s="39">
        <f t="shared" ref="F108" si="17">+C108*E108</f>
        <v>0</v>
      </c>
      <c r="G108" s="37"/>
      <c r="H108" s="40" t="e">
        <f t="shared" ref="H108:H118" si="18">+F108/$G$557</f>
        <v>#DIV/0!</v>
      </c>
      <c r="I108" s="36"/>
      <c r="J108" s="61">
        <v>0</v>
      </c>
    </row>
    <row r="109" spans="1:11" ht="21">
      <c r="A109" s="21" t="s">
        <v>140</v>
      </c>
      <c r="B109" s="34" t="s">
        <v>141</v>
      </c>
      <c r="C109" s="34"/>
      <c r="D109" s="100" t="s">
        <v>962</v>
      </c>
      <c r="E109" s="15"/>
      <c r="F109" s="39">
        <f t="shared" ref="F109:F125" si="19">+C109*E109</f>
        <v>0</v>
      </c>
      <c r="G109" s="37"/>
      <c r="H109" s="40" t="e">
        <f t="shared" si="18"/>
        <v>#DIV/0!</v>
      </c>
      <c r="I109" s="36"/>
      <c r="J109" s="61">
        <v>0</v>
      </c>
    </row>
    <row r="110" spans="1:11" ht="21">
      <c r="A110" s="21" t="s">
        <v>142</v>
      </c>
      <c r="B110" s="34" t="s">
        <v>143</v>
      </c>
      <c r="C110" s="34"/>
      <c r="D110" s="100" t="s">
        <v>962</v>
      </c>
      <c r="E110" s="15"/>
      <c r="F110" s="39">
        <f t="shared" si="19"/>
        <v>0</v>
      </c>
      <c r="G110" s="37"/>
      <c r="H110" s="40" t="e">
        <f t="shared" si="18"/>
        <v>#DIV/0!</v>
      </c>
      <c r="I110" s="36"/>
      <c r="J110" s="61">
        <v>0</v>
      </c>
    </row>
    <row r="111" spans="1:11" ht="21">
      <c r="A111" s="21" t="s">
        <v>144</v>
      </c>
      <c r="B111" s="34" t="s">
        <v>145</v>
      </c>
      <c r="C111" s="34"/>
      <c r="D111" s="100" t="s">
        <v>962</v>
      </c>
      <c r="E111" s="15"/>
      <c r="F111" s="39">
        <f t="shared" si="19"/>
        <v>0</v>
      </c>
      <c r="G111" s="37"/>
      <c r="H111" s="40" t="e">
        <f t="shared" si="18"/>
        <v>#DIV/0!</v>
      </c>
      <c r="I111" s="36"/>
      <c r="J111" s="61">
        <v>0</v>
      </c>
    </row>
    <row r="112" spans="1:11" ht="21">
      <c r="A112" s="21" t="s">
        <v>146</v>
      </c>
      <c r="B112" s="34" t="s">
        <v>147</v>
      </c>
      <c r="C112" s="34"/>
      <c r="D112" s="100" t="s">
        <v>962</v>
      </c>
      <c r="E112" s="15"/>
      <c r="F112" s="39">
        <f t="shared" si="19"/>
        <v>0</v>
      </c>
      <c r="G112" s="37"/>
      <c r="H112" s="40" t="e">
        <f t="shared" si="18"/>
        <v>#DIV/0!</v>
      </c>
      <c r="I112" s="36"/>
      <c r="J112" s="61">
        <v>0</v>
      </c>
    </row>
    <row r="113" spans="1:11" ht="21">
      <c r="A113" s="21" t="s">
        <v>148</v>
      </c>
      <c r="B113" s="34" t="s">
        <v>149</v>
      </c>
      <c r="C113" s="34"/>
      <c r="D113" s="100" t="s">
        <v>962</v>
      </c>
      <c r="E113" s="15"/>
      <c r="F113" s="39">
        <f t="shared" si="19"/>
        <v>0</v>
      </c>
      <c r="G113" s="37"/>
      <c r="H113" s="40" t="e">
        <f t="shared" si="18"/>
        <v>#DIV/0!</v>
      </c>
      <c r="I113" s="36"/>
      <c r="J113" s="61">
        <v>0</v>
      </c>
    </row>
    <row r="114" spans="1:11" ht="21">
      <c r="A114" s="21" t="s">
        <v>150</v>
      </c>
      <c r="B114" s="34" t="s">
        <v>151</v>
      </c>
      <c r="C114" s="34"/>
      <c r="D114" s="100" t="s">
        <v>962</v>
      </c>
      <c r="E114" s="15"/>
      <c r="F114" s="39">
        <f t="shared" si="19"/>
        <v>0</v>
      </c>
      <c r="G114" s="37"/>
      <c r="H114" s="40" t="e">
        <f t="shared" si="18"/>
        <v>#DIV/0!</v>
      </c>
      <c r="I114" s="36"/>
      <c r="J114" s="61">
        <v>0</v>
      </c>
    </row>
    <row r="115" spans="1:11" ht="21">
      <c r="A115" s="21" t="s">
        <v>152</v>
      </c>
      <c r="B115" s="34" t="s">
        <v>153</v>
      </c>
      <c r="C115" s="34"/>
      <c r="D115" s="100" t="s">
        <v>962</v>
      </c>
      <c r="E115" s="15"/>
      <c r="F115" s="39">
        <f t="shared" si="19"/>
        <v>0</v>
      </c>
      <c r="G115" s="37"/>
      <c r="H115" s="40" t="e">
        <f t="shared" si="18"/>
        <v>#DIV/0!</v>
      </c>
      <c r="I115" s="36"/>
      <c r="J115" s="61">
        <v>0</v>
      </c>
    </row>
    <row r="116" spans="1:11" ht="21">
      <c r="A116" s="21" t="s">
        <v>154</v>
      </c>
      <c r="B116" s="34" t="s">
        <v>155</v>
      </c>
      <c r="C116" s="34"/>
      <c r="D116" s="100" t="s">
        <v>962</v>
      </c>
      <c r="E116" s="15"/>
      <c r="F116" s="39">
        <f t="shared" si="19"/>
        <v>0</v>
      </c>
      <c r="G116" s="37"/>
      <c r="H116" s="40" t="e">
        <f t="shared" si="18"/>
        <v>#DIV/0!</v>
      </c>
      <c r="I116" s="36"/>
      <c r="J116" s="61">
        <v>0</v>
      </c>
    </row>
    <row r="117" spans="1:11" ht="21">
      <c r="A117" s="21" t="s">
        <v>156</v>
      </c>
      <c r="B117" s="34" t="s">
        <v>157</v>
      </c>
      <c r="C117" s="34"/>
      <c r="D117" s="100" t="s">
        <v>962</v>
      </c>
      <c r="E117" s="15"/>
      <c r="F117" s="39">
        <f t="shared" si="19"/>
        <v>0</v>
      </c>
      <c r="G117" s="37"/>
      <c r="H117" s="40" t="e">
        <f t="shared" si="18"/>
        <v>#DIV/0!</v>
      </c>
      <c r="I117" s="36"/>
      <c r="J117" s="61">
        <v>0</v>
      </c>
    </row>
    <row r="118" spans="1:11" ht="21">
      <c r="A118" s="21" t="s">
        <v>158</v>
      </c>
      <c r="B118" s="34" t="s">
        <v>159</v>
      </c>
      <c r="C118" s="34"/>
      <c r="D118" s="100" t="s">
        <v>962</v>
      </c>
      <c r="E118" s="15"/>
      <c r="F118" s="39">
        <f t="shared" si="19"/>
        <v>0</v>
      </c>
      <c r="G118" s="37"/>
      <c r="H118" s="40" t="e">
        <f t="shared" si="18"/>
        <v>#DIV/0!</v>
      </c>
      <c r="I118" s="36"/>
      <c r="J118" s="61">
        <v>0</v>
      </c>
    </row>
    <row r="119" spans="1:11" ht="21">
      <c r="A119" s="20" t="s">
        <v>160</v>
      </c>
      <c r="B119" s="31" t="s">
        <v>161</v>
      </c>
      <c r="C119" s="34"/>
      <c r="D119" s="35"/>
      <c r="E119" s="15"/>
      <c r="F119" s="36"/>
      <c r="G119" s="37"/>
      <c r="H119" s="41"/>
      <c r="I119" s="36"/>
    </row>
    <row r="120" spans="1:11" ht="21">
      <c r="A120" s="21" t="s">
        <v>162</v>
      </c>
      <c r="B120" s="34" t="s">
        <v>163</v>
      </c>
      <c r="C120" s="34"/>
      <c r="D120" s="100" t="s">
        <v>962</v>
      </c>
      <c r="E120" s="15"/>
      <c r="F120" s="39">
        <f t="shared" si="19"/>
        <v>0</v>
      </c>
      <c r="G120" s="37"/>
      <c r="H120" s="40" t="e">
        <f>+F120/$G$557</f>
        <v>#DIV/0!</v>
      </c>
      <c r="I120" s="36"/>
      <c r="J120" s="61">
        <v>0</v>
      </c>
    </row>
    <row r="121" spans="1:11" ht="21">
      <c r="A121" s="21" t="s">
        <v>164</v>
      </c>
      <c r="B121" s="34" t="s">
        <v>165</v>
      </c>
      <c r="C121" s="34"/>
      <c r="D121" s="100" t="s">
        <v>962</v>
      </c>
      <c r="E121" s="15"/>
      <c r="F121" s="39">
        <f t="shared" si="19"/>
        <v>0</v>
      </c>
      <c r="G121" s="37"/>
      <c r="H121" s="40" t="e">
        <f>+F121/$G$557</f>
        <v>#DIV/0!</v>
      </c>
      <c r="I121" s="36"/>
      <c r="J121" s="61">
        <v>0</v>
      </c>
    </row>
    <row r="122" spans="1:11" ht="21">
      <c r="A122" s="21" t="s">
        <v>166</v>
      </c>
      <c r="B122" s="34" t="s">
        <v>167</v>
      </c>
      <c r="C122" s="34"/>
      <c r="D122" s="100" t="s">
        <v>962</v>
      </c>
      <c r="E122" s="15"/>
      <c r="F122" s="39">
        <f t="shared" si="19"/>
        <v>0</v>
      </c>
      <c r="G122" s="37"/>
      <c r="H122" s="40" t="e">
        <f>+F122/$G$557</f>
        <v>#DIV/0!</v>
      </c>
      <c r="I122" s="36"/>
      <c r="J122" s="61">
        <v>0</v>
      </c>
    </row>
    <row r="123" spans="1:11" ht="21">
      <c r="A123" s="20" t="s">
        <v>168</v>
      </c>
      <c r="B123" s="31" t="s">
        <v>169</v>
      </c>
      <c r="C123" s="34"/>
      <c r="D123" s="35"/>
      <c r="E123" s="15"/>
      <c r="F123" s="36"/>
      <c r="G123" s="37"/>
      <c r="H123" s="41"/>
      <c r="I123" s="36"/>
    </row>
    <row r="124" spans="1:11" ht="21">
      <c r="A124" s="21" t="s">
        <v>170</v>
      </c>
      <c r="B124" s="34" t="s">
        <v>171</v>
      </c>
      <c r="C124" s="34"/>
      <c r="D124" s="100" t="s">
        <v>960</v>
      </c>
      <c r="E124" s="15"/>
      <c r="F124" s="39">
        <f t="shared" si="19"/>
        <v>0</v>
      </c>
      <c r="G124" s="37"/>
      <c r="H124" s="40" t="e">
        <f>+F124/$G$557</f>
        <v>#DIV/0!</v>
      </c>
      <c r="I124" s="36"/>
      <c r="J124" s="61">
        <v>0</v>
      </c>
    </row>
    <row r="125" spans="1:11" ht="21">
      <c r="A125" s="21" t="s">
        <v>172</v>
      </c>
      <c r="B125" s="34" t="s">
        <v>173</v>
      </c>
      <c r="C125" s="34"/>
      <c r="D125" s="100" t="s">
        <v>960</v>
      </c>
      <c r="E125" s="15"/>
      <c r="F125" s="39">
        <f t="shared" si="19"/>
        <v>0</v>
      </c>
      <c r="G125" s="37"/>
      <c r="H125" s="40" t="e">
        <f>+F125/$G$557</f>
        <v>#DIV/0!</v>
      </c>
      <c r="I125" s="36"/>
      <c r="J125" s="61">
        <v>0</v>
      </c>
    </row>
    <row r="126" spans="1:11" ht="21">
      <c r="A126" s="20"/>
      <c r="B126" s="31"/>
      <c r="C126" s="31"/>
      <c r="D126" s="32"/>
      <c r="E126" s="15"/>
      <c r="F126" s="36"/>
      <c r="G126" s="37"/>
      <c r="H126" s="41"/>
      <c r="I126" s="36"/>
    </row>
    <row r="127" spans="1:11" ht="21">
      <c r="A127" s="22" t="s">
        <v>174</v>
      </c>
      <c r="B127" s="23" t="s">
        <v>175</v>
      </c>
      <c r="C127" s="24"/>
      <c r="D127" s="25"/>
      <c r="E127" s="26"/>
      <c r="F127" s="26"/>
      <c r="G127" s="22">
        <f>SUM(F129:F136)</f>
        <v>0</v>
      </c>
      <c r="H127" s="27"/>
      <c r="I127" s="28" t="e">
        <f>SUM(H129:H136)</f>
        <v>#DIV/0!</v>
      </c>
      <c r="K127" s="59">
        <f>SUM(J129:J136)</f>
        <v>0</v>
      </c>
    </row>
    <row r="128" spans="1:11" ht="21">
      <c r="A128" s="29"/>
      <c r="B128" s="30"/>
      <c r="C128" s="31"/>
      <c r="D128" s="32"/>
      <c r="E128" s="31"/>
      <c r="F128" s="31"/>
      <c r="G128" s="29"/>
      <c r="H128" s="29"/>
      <c r="I128" s="33"/>
    </row>
    <row r="129" spans="1:12" ht="21">
      <c r="A129" s="21" t="s">
        <v>176</v>
      </c>
      <c r="B129" s="34" t="s">
        <v>177</v>
      </c>
      <c r="C129" s="34"/>
      <c r="D129" s="100" t="s">
        <v>962</v>
      </c>
      <c r="E129" s="15"/>
      <c r="F129" s="39">
        <f t="shared" ref="F129" si="20">+C129*E129</f>
        <v>0</v>
      </c>
      <c r="G129" s="37"/>
      <c r="H129" s="40" t="e">
        <f>+F129/$G$557</f>
        <v>#DIV/0!</v>
      </c>
      <c r="I129" s="36"/>
      <c r="J129" s="61">
        <v>0</v>
      </c>
    </row>
    <row r="130" spans="1:12" ht="21">
      <c r="A130" s="21" t="s">
        <v>178</v>
      </c>
      <c r="B130" s="34" t="s">
        <v>179</v>
      </c>
      <c r="C130" s="34"/>
      <c r="D130" s="100" t="s">
        <v>962</v>
      </c>
      <c r="E130" s="15"/>
      <c r="F130" s="39">
        <f t="shared" ref="F130:F131" si="21">+C130*E130</f>
        <v>0</v>
      </c>
      <c r="G130" s="37"/>
      <c r="H130" s="40" t="e">
        <f>+F130/$G$557</f>
        <v>#DIV/0!</v>
      </c>
      <c r="I130" s="36"/>
      <c r="J130" s="61">
        <v>0</v>
      </c>
    </row>
    <row r="131" spans="1:12" ht="21">
      <c r="A131" s="21" t="s">
        <v>180</v>
      </c>
      <c r="B131" s="34" t="s">
        <v>181</v>
      </c>
      <c r="C131" s="34"/>
      <c r="D131" s="100" t="s">
        <v>962</v>
      </c>
      <c r="E131" s="15"/>
      <c r="F131" s="39">
        <f t="shared" si="21"/>
        <v>0</v>
      </c>
      <c r="G131" s="37"/>
      <c r="H131" s="40" t="e">
        <f>+F131/$G$557</f>
        <v>#DIV/0!</v>
      </c>
      <c r="I131" s="36"/>
      <c r="J131" s="61">
        <v>0</v>
      </c>
    </row>
    <row r="132" spans="1:12" ht="21">
      <c r="A132" s="21" t="s">
        <v>182</v>
      </c>
      <c r="B132" s="34" t="s">
        <v>183</v>
      </c>
      <c r="C132" s="34"/>
      <c r="D132" s="100" t="s">
        <v>962</v>
      </c>
      <c r="E132" s="15"/>
      <c r="F132" s="39">
        <f t="shared" ref="F132:F136" si="22">+C132*E132</f>
        <v>0</v>
      </c>
      <c r="G132" s="37"/>
      <c r="H132" s="40" t="e">
        <f t="shared" ref="H132:H136" si="23">+F132/$G$557</f>
        <v>#DIV/0!</v>
      </c>
      <c r="I132" s="36"/>
      <c r="J132" s="61">
        <v>0</v>
      </c>
    </row>
    <row r="133" spans="1:12" ht="21">
      <c r="A133" s="21" t="s">
        <v>184</v>
      </c>
      <c r="B133" s="34" t="s">
        <v>185</v>
      </c>
      <c r="C133" s="34"/>
      <c r="D133" s="100" t="s">
        <v>962</v>
      </c>
      <c r="E133" s="15"/>
      <c r="F133" s="39">
        <f t="shared" si="22"/>
        <v>0</v>
      </c>
      <c r="G133" s="37"/>
      <c r="H133" s="40" t="e">
        <f t="shared" si="23"/>
        <v>#DIV/0!</v>
      </c>
      <c r="I133" s="36"/>
      <c r="J133" s="61">
        <v>0</v>
      </c>
    </row>
    <row r="134" spans="1:12" ht="28.8">
      <c r="A134" s="21" t="s">
        <v>186</v>
      </c>
      <c r="B134" s="34" t="s">
        <v>187</v>
      </c>
      <c r="C134" s="34"/>
      <c r="D134" s="100" t="s">
        <v>962</v>
      </c>
      <c r="E134" s="15"/>
      <c r="F134" s="39">
        <f t="shared" si="22"/>
        <v>0</v>
      </c>
      <c r="G134" s="37"/>
      <c r="H134" s="40" t="e">
        <f t="shared" si="23"/>
        <v>#DIV/0!</v>
      </c>
      <c r="I134" s="36"/>
      <c r="J134" s="61">
        <v>0</v>
      </c>
      <c r="L134" s="14"/>
    </row>
    <row r="135" spans="1:12" ht="21">
      <c r="A135" s="21" t="s">
        <v>188</v>
      </c>
      <c r="B135" s="34" t="s">
        <v>189</v>
      </c>
      <c r="C135" s="34"/>
      <c r="D135" s="100" t="s">
        <v>962</v>
      </c>
      <c r="E135" s="15"/>
      <c r="F135" s="39">
        <f t="shared" si="22"/>
        <v>0</v>
      </c>
      <c r="G135" s="37"/>
      <c r="H135" s="40" t="e">
        <f t="shared" si="23"/>
        <v>#DIV/0!</v>
      </c>
      <c r="I135" s="36"/>
      <c r="J135" s="61">
        <v>0</v>
      </c>
    </row>
    <row r="136" spans="1:12" ht="21">
      <c r="A136" s="21" t="s">
        <v>190</v>
      </c>
      <c r="B136" s="34" t="s">
        <v>191</v>
      </c>
      <c r="C136" s="34"/>
      <c r="D136" s="100" t="s">
        <v>962</v>
      </c>
      <c r="E136" s="15"/>
      <c r="F136" s="39">
        <f t="shared" si="22"/>
        <v>0</v>
      </c>
      <c r="G136" s="37"/>
      <c r="H136" s="40" t="e">
        <f t="shared" si="23"/>
        <v>#DIV/0!</v>
      </c>
      <c r="I136" s="36"/>
      <c r="J136" s="61">
        <v>0</v>
      </c>
    </row>
    <row r="137" spans="1:12" ht="21">
      <c r="A137" s="20"/>
      <c r="B137" s="31"/>
      <c r="C137" s="31"/>
      <c r="D137" s="32"/>
      <c r="E137" s="15"/>
      <c r="F137" s="36"/>
      <c r="G137" s="37"/>
      <c r="H137" s="41"/>
      <c r="I137" s="36"/>
    </row>
    <row r="138" spans="1:12" ht="21">
      <c r="A138" s="22" t="s">
        <v>192</v>
      </c>
      <c r="B138" s="23" t="s">
        <v>193</v>
      </c>
      <c r="C138" s="24"/>
      <c r="D138" s="25"/>
      <c r="E138" s="26"/>
      <c r="F138" s="26"/>
      <c r="G138" s="22">
        <f>SUM(F141:F144)</f>
        <v>0</v>
      </c>
      <c r="H138" s="27"/>
      <c r="I138" s="28" t="e">
        <f>SUM(H141:H144)</f>
        <v>#DIV/0!</v>
      </c>
      <c r="K138" s="59">
        <f>SUM(J140:J144)</f>
        <v>0</v>
      </c>
    </row>
    <row r="139" spans="1:12" ht="21">
      <c r="A139" s="29"/>
      <c r="B139" s="30"/>
      <c r="C139" s="31"/>
      <c r="D139" s="32"/>
      <c r="E139" s="31"/>
      <c r="F139" s="31"/>
      <c r="G139" s="29"/>
      <c r="H139" s="29"/>
      <c r="I139" s="33"/>
    </row>
    <row r="140" spans="1:12" ht="21">
      <c r="A140" s="20" t="s">
        <v>194</v>
      </c>
      <c r="B140" s="31" t="s">
        <v>195</v>
      </c>
      <c r="C140" s="34"/>
      <c r="D140" s="35"/>
      <c r="E140" s="15"/>
      <c r="F140" s="36"/>
      <c r="G140" s="37"/>
      <c r="H140" s="41"/>
      <c r="I140" s="36"/>
    </row>
    <row r="141" spans="1:12" ht="21">
      <c r="A141" s="21" t="s">
        <v>196</v>
      </c>
      <c r="B141" s="34" t="s">
        <v>197</v>
      </c>
      <c r="C141" s="34"/>
      <c r="D141" s="100" t="s">
        <v>960</v>
      </c>
      <c r="E141" s="15"/>
      <c r="F141" s="39">
        <f t="shared" ref="F141" si="24">+C141*E141</f>
        <v>0</v>
      </c>
      <c r="G141" s="37"/>
      <c r="H141" s="40" t="e">
        <f>+F141/$G$557</f>
        <v>#DIV/0!</v>
      </c>
      <c r="I141" s="36"/>
      <c r="J141" s="61">
        <v>0</v>
      </c>
    </row>
    <row r="142" spans="1:12" ht="21">
      <c r="A142" s="21" t="s">
        <v>198</v>
      </c>
      <c r="B142" s="34" t="s">
        <v>199</v>
      </c>
      <c r="C142" s="34"/>
      <c r="D142" s="100" t="s">
        <v>960</v>
      </c>
      <c r="E142" s="15"/>
      <c r="F142" s="39">
        <f t="shared" ref="F142:F144" si="25">+C142*E142</f>
        <v>0</v>
      </c>
      <c r="G142" s="37"/>
      <c r="H142" s="40" t="e">
        <f>+F142/$G$557</f>
        <v>#DIV/0!</v>
      </c>
      <c r="I142" s="36"/>
      <c r="J142" s="61">
        <v>0</v>
      </c>
    </row>
    <row r="143" spans="1:12" ht="21">
      <c r="A143" s="21" t="s">
        <v>200</v>
      </c>
      <c r="B143" s="34" t="s">
        <v>201</v>
      </c>
      <c r="C143" s="34"/>
      <c r="D143" s="100" t="s">
        <v>960</v>
      </c>
      <c r="E143" s="15"/>
      <c r="F143" s="39">
        <f t="shared" si="25"/>
        <v>0</v>
      </c>
      <c r="G143" s="37"/>
      <c r="H143" s="40" t="e">
        <f>+F143/$G$557</f>
        <v>#DIV/0!</v>
      </c>
      <c r="I143" s="36"/>
      <c r="J143" s="61">
        <v>0</v>
      </c>
    </row>
    <row r="144" spans="1:12" ht="21">
      <c r="A144" s="21" t="s">
        <v>202</v>
      </c>
      <c r="B144" s="34" t="s">
        <v>203</v>
      </c>
      <c r="C144" s="34"/>
      <c r="D144" s="100" t="s">
        <v>960</v>
      </c>
      <c r="E144" s="15"/>
      <c r="F144" s="39">
        <f t="shared" si="25"/>
        <v>0</v>
      </c>
      <c r="G144" s="37"/>
      <c r="H144" s="40" t="e">
        <f>+F144/$G$557</f>
        <v>#DIV/0!</v>
      </c>
      <c r="I144" s="36"/>
      <c r="J144" s="61">
        <v>0</v>
      </c>
    </row>
    <row r="145" spans="1:11" ht="21">
      <c r="A145" s="20"/>
      <c r="B145" s="31"/>
      <c r="C145" s="31"/>
      <c r="D145" s="32"/>
      <c r="E145" s="15"/>
      <c r="F145" s="36"/>
      <c r="G145" s="37"/>
      <c r="H145" s="41"/>
      <c r="I145" s="36"/>
    </row>
    <row r="146" spans="1:11" ht="21">
      <c r="A146" s="22" t="s">
        <v>204</v>
      </c>
      <c r="B146" s="23" t="s">
        <v>205</v>
      </c>
      <c r="C146" s="24"/>
      <c r="D146" s="25"/>
      <c r="E146" s="26"/>
      <c r="F146" s="26"/>
      <c r="G146" s="22">
        <f>SUM(F149:F200)</f>
        <v>0</v>
      </c>
      <c r="H146" s="27"/>
      <c r="I146" s="28" t="e">
        <f>SUM(H150:H183)</f>
        <v>#DIV/0!</v>
      </c>
      <c r="K146" s="59">
        <f>SUM(J148:J183)</f>
        <v>0</v>
      </c>
    </row>
    <row r="147" spans="1:11" ht="21">
      <c r="A147" s="29"/>
      <c r="B147" s="30"/>
      <c r="C147" s="31"/>
      <c r="D147" s="32"/>
      <c r="E147" s="31"/>
      <c r="F147" s="31"/>
      <c r="G147" s="29"/>
      <c r="H147" s="29"/>
      <c r="I147" s="33"/>
    </row>
    <row r="148" spans="1:11" ht="21">
      <c r="A148" s="20" t="s">
        <v>206</v>
      </c>
      <c r="B148" s="31" t="s">
        <v>207</v>
      </c>
      <c r="C148" s="34"/>
      <c r="D148" s="35"/>
      <c r="E148" s="34"/>
      <c r="F148" s="34"/>
      <c r="G148" s="43"/>
      <c r="H148" s="43"/>
      <c r="I148" s="44"/>
    </row>
    <row r="149" spans="1:11" ht="21">
      <c r="A149" s="20" t="s">
        <v>208</v>
      </c>
      <c r="B149" s="31" t="s">
        <v>209</v>
      </c>
      <c r="C149" s="34"/>
      <c r="D149" s="35"/>
      <c r="E149" s="15"/>
      <c r="F149" s="36"/>
      <c r="G149" s="37"/>
      <c r="H149" s="41"/>
      <c r="I149" s="36"/>
    </row>
    <row r="150" spans="1:11" ht="21">
      <c r="A150" s="21" t="s">
        <v>210</v>
      </c>
      <c r="B150" s="34" t="s">
        <v>211</v>
      </c>
      <c r="C150" s="34"/>
      <c r="D150" s="100" t="s">
        <v>962</v>
      </c>
      <c r="E150" s="15"/>
      <c r="F150" s="39">
        <f t="shared" ref="F150:F154" si="26">+C150*E150</f>
        <v>0</v>
      </c>
      <c r="G150" s="37"/>
      <c r="H150" s="40" t="e">
        <f>+F150/$G$557</f>
        <v>#DIV/0!</v>
      </c>
      <c r="I150" s="36"/>
      <c r="J150" s="61">
        <v>0</v>
      </c>
    </row>
    <row r="151" spans="1:11" ht="21">
      <c r="A151" s="21" t="s">
        <v>212</v>
      </c>
      <c r="B151" s="34" t="s">
        <v>213</v>
      </c>
      <c r="C151" s="34"/>
      <c r="D151" s="100" t="s">
        <v>962</v>
      </c>
      <c r="E151" s="15"/>
      <c r="F151" s="39">
        <f t="shared" si="26"/>
        <v>0</v>
      </c>
      <c r="G151" s="37"/>
      <c r="H151" s="40" t="e">
        <f>+F151/$G$557</f>
        <v>#DIV/0!</v>
      </c>
      <c r="I151" s="36"/>
      <c r="J151" s="61">
        <v>0</v>
      </c>
    </row>
    <row r="152" spans="1:11" ht="21">
      <c r="A152" s="21" t="s">
        <v>214</v>
      </c>
      <c r="B152" s="34" t="s">
        <v>215</v>
      </c>
      <c r="C152" s="34"/>
      <c r="D152" s="100" t="s">
        <v>962</v>
      </c>
      <c r="E152" s="15"/>
      <c r="F152" s="39">
        <f t="shared" si="26"/>
        <v>0</v>
      </c>
      <c r="G152" s="37"/>
      <c r="H152" s="40" t="e">
        <f>+F152/$G$557</f>
        <v>#DIV/0!</v>
      </c>
      <c r="I152" s="36"/>
      <c r="J152" s="61">
        <v>0</v>
      </c>
    </row>
    <row r="153" spans="1:11" ht="21">
      <c r="A153" s="21" t="s">
        <v>216</v>
      </c>
      <c r="B153" s="34" t="s">
        <v>217</v>
      </c>
      <c r="C153" s="34"/>
      <c r="D153" s="100" t="s">
        <v>962</v>
      </c>
      <c r="E153" s="15"/>
      <c r="F153" s="39">
        <f t="shared" si="26"/>
        <v>0</v>
      </c>
      <c r="G153" s="37"/>
      <c r="H153" s="40" t="e">
        <f>+F153/$G$557</f>
        <v>#DIV/0!</v>
      </c>
      <c r="I153" s="36"/>
      <c r="J153" s="61">
        <v>0</v>
      </c>
    </row>
    <row r="154" spans="1:11" ht="21">
      <c r="A154" s="21" t="s">
        <v>218</v>
      </c>
      <c r="B154" s="34" t="s">
        <v>219</v>
      </c>
      <c r="C154" s="34"/>
      <c r="D154" s="100" t="s">
        <v>961</v>
      </c>
      <c r="E154" s="15"/>
      <c r="F154" s="39">
        <f t="shared" si="26"/>
        <v>0</v>
      </c>
      <c r="G154" s="37"/>
      <c r="H154" s="40" t="e">
        <f>+F154/$G$557</f>
        <v>#DIV/0!</v>
      </c>
      <c r="I154" s="36"/>
      <c r="J154" s="61">
        <v>0</v>
      </c>
    </row>
    <row r="155" spans="1:11" ht="21">
      <c r="A155" s="20" t="s">
        <v>220</v>
      </c>
      <c r="B155" s="31" t="s">
        <v>221</v>
      </c>
      <c r="C155" s="34"/>
      <c r="D155" s="35"/>
      <c r="E155" s="15"/>
      <c r="F155" s="36"/>
      <c r="G155" s="37"/>
      <c r="H155" s="41"/>
      <c r="I155" s="36"/>
    </row>
    <row r="156" spans="1:11" ht="21">
      <c r="A156" s="21" t="s">
        <v>222</v>
      </c>
      <c r="B156" s="34" t="s">
        <v>223</v>
      </c>
      <c r="C156" s="34"/>
      <c r="D156" s="100" t="s">
        <v>962</v>
      </c>
      <c r="E156" s="15"/>
      <c r="F156" s="39">
        <f t="shared" ref="F156:F157" si="27">+C156*E156</f>
        <v>0</v>
      </c>
      <c r="G156" s="37"/>
      <c r="H156" s="40" t="e">
        <f>+F156/$G$557</f>
        <v>#DIV/0!</v>
      </c>
      <c r="I156" s="36"/>
      <c r="J156" s="61">
        <v>0</v>
      </c>
    </row>
    <row r="157" spans="1:11" ht="21">
      <c r="A157" s="21" t="s">
        <v>224</v>
      </c>
      <c r="B157" s="34" t="s">
        <v>225</v>
      </c>
      <c r="C157" s="34"/>
      <c r="D157" s="100" t="s">
        <v>962</v>
      </c>
      <c r="E157" s="15"/>
      <c r="F157" s="39">
        <f t="shared" si="27"/>
        <v>0</v>
      </c>
      <c r="G157" s="37"/>
      <c r="H157" s="40" t="e">
        <f>+F157/$G$557</f>
        <v>#DIV/0!</v>
      </c>
      <c r="I157" s="36"/>
      <c r="J157" s="61">
        <v>0</v>
      </c>
    </row>
    <row r="158" spans="1:11" ht="21">
      <c r="A158" s="20" t="s">
        <v>226</v>
      </c>
      <c r="B158" s="31" t="s">
        <v>227</v>
      </c>
      <c r="C158" s="34"/>
      <c r="D158" s="35"/>
      <c r="E158" s="35"/>
      <c r="F158" s="35"/>
      <c r="G158" s="35"/>
      <c r="H158" s="35"/>
      <c r="I158" s="35"/>
    </row>
    <row r="159" spans="1:11" ht="21">
      <c r="A159" s="21" t="s">
        <v>228</v>
      </c>
      <c r="B159" s="34" t="s">
        <v>229</v>
      </c>
      <c r="C159" s="34"/>
      <c r="D159" s="100" t="s">
        <v>961</v>
      </c>
      <c r="E159" s="15"/>
      <c r="F159" s="39">
        <f t="shared" ref="F159:F164" si="28">+C159*E159</f>
        <v>0</v>
      </c>
      <c r="G159" s="37"/>
      <c r="H159" s="40" t="e">
        <f t="shared" ref="H159:H164" si="29">+F159/$G$557</f>
        <v>#DIV/0!</v>
      </c>
      <c r="I159" s="36"/>
      <c r="J159" s="61">
        <v>0</v>
      </c>
    </row>
    <row r="160" spans="1:11" ht="21">
      <c r="A160" s="21" t="s">
        <v>230</v>
      </c>
      <c r="B160" s="34" t="s">
        <v>231</v>
      </c>
      <c r="C160" s="34"/>
      <c r="D160" s="100" t="s">
        <v>961</v>
      </c>
      <c r="E160" s="15"/>
      <c r="F160" s="39">
        <f t="shared" si="28"/>
        <v>0</v>
      </c>
      <c r="G160" s="37"/>
      <c r="H160" s="40" t="e">
        <f t="shared" si="29"/>
        <v>#DIV/0!</v>
      </c>
      <c r="I160" s="36"/>
      <c r="J160" s="61">
        <v>0</v>
      </c>
    </row>
    <row r="161" spans="1:10" ht="21">
      <c r="A161" s="21" t="s">
        <v>232</v>
      </c>
      <c r="B161" s="34" t="s">
        <v>233</v>
      </c>
      <c r="C161" s="34"/>
      <c r="D161" s="100" t="s">
        <v>961</v>
      </c>
      <c r="E161" s="15"/>
      <c r="F161" s="39">
        <f t="shared" si="28"/>
        <v>0</v>
      </c>
      <c r="G161" s="37"/>
      <c r="H161" s="40" t="e">
        <f t="shared" si="29"/>
        <v>#DIV/0!</v>
      </c>
      <c r="I161" s="36"/>
      <c r="J161" s="61">
        <v>0</v>
      </c>
    </row>
    <row r="162" spans="1:10" ht="21">
      <c r="A162" s="21" t="s">
        <v>234</v>
      </c>
      <c r="B162" s="34" t="s">
        <v>235</v>
      </c>
      <c r="C162" s="34"/>
      <c r="D162" s="100" t="s">
        <v>961</v>
      </c>
      <c r="E162" s="15"/>
      <c r="F162" s="39">
        <f t="shared" si="28"/>
        <v>0</v>
      </c>
      <c r="G162" s="37"/>
      <c r="H162" s="40" t="e">
        <f t="shared" si="29"/>
        <v>#DIV/0!</v>
      </c>
      <c r="I162" s="36"/>
      <c r="J162" s="61">
        <v>0</v>
      </c>
    </row>
    <row r="163" spans="1:10" ht="21">
      <c r="A163" s="21" t="s">
        <v>236</v>
      </c>
      <c r="B163" s="34" t="s">
        <v>237</v>
      </c>
      <c r="C163" s="34"/>
      <c r="D163" s="100" t="s">
        <v>961</v>
      </c>
      <c r="E163" s="15"/>
      <c r="F163" s="39">
        <f t="shared" si="28"/>
        <v>0</v>
      </c>
      <c r="G163" s="37"/>
      <c r="H163" s="40" t="e">
        <f t="shared" si="29"/>
        <v>#DIV/0!</v>
      </c>
      <c r="I163" s="36"/>
      <c r="J163" s="61">
        <v>0</v>
      </c>
    </row>
    <row r="164" spans="1:10" ht="21">
      <c r="A164" s="21" t="s">
        <v>238</v>
      </c>
      <c r="B164" s="34" t="s">
        <v>239</v>
      </c>
      <c r="C164" s="34"/>
      <c r="D164" s="100" t="s">
        <v>961</v>
      </c>
      <c r="E164" s="15"/>
      <c r="F164" s="39">
        <f t="shared" si="28"/>
        <v>0</v>
      </c>
      <c r="G164" s="37"/>
      <c r="H164" s="40" t="e">
        <f t="shared" si="29"/>
        <v>#DIV/0!</v>
      </c>
      <c r="I164" s="36"/>
      <c r="J164" s="61">
        <v>0</v>
      </c>
    </row>
    <row r="165" spans="1:10" ht="21">
      <c r="A165" s="20" t="s">
        <v>240</v>
      </c>
      <c r="B165" s="31" t="s">
        <v>241</v>
      </c>
      <c r="C165" s="34"/>
      <c r="D165" s="35"/>
      <c r="E165" s="15"/>
      <c r="F165" s="36"/>
      <c r="G165" s="37"/>
      <c r="H165" s="41"/>
      <c r="I165" s="36"/>
    </row>
    <row r="166" spans="1:10" ht="21">
      <c r="A166" s="21" t="s">
        <v>242</v>
      </c>
      <c r="B166" s="34" t="s">
        <v>243</v>
      </c>
      <c r="C166" s="34"/>
      <c r="D166" s="100" t="s">
        <v>962</v>
      </c>
      <c r="E166" s="15"/>
      <c r="F166" s="39">
        <f t="shared" ref="F166:F168" si="30">+C166*E166</f>
        <v>0</v>
      </c>
      <c r="G166" s="37"/>
      <c r="H166" s="40" t="e">
        <f>+F166/$G$557</f>
        <v>#DIV/0!</v>
      </c>
      <c r="I166" s="36"/>
      <c r="J166" s="61">
        <v>0</v>
      </c>
    </row>
    <row r="167" spans="1:10" ht="21">
      <c r="A167" s="21" t="s">
        <v>244</v>
      </c>
      <c r="B167" s="34" t="s">
        <v>245</v>
      </c>
      <c r="C167" s="34"/>
      <c r="D167" s="100" t="s">
        <v>962</v>
      </c>
      <c r="E167" s="15"/>
      <c r="F167" s="39">
        <f t="shared" si="30"/>
        <v>0</v>
      </c>
      <c r="G167" s="37"/>
      <c r="H167" s="40" t="e">
        <f t="shared" ref="H167:H168" si="31">+F167/$G$557</f>
        <v>#DIV/0!</v>
      </c>
      <c r="I167" s="36"/>
      <c r="J167" s="61">
        <v>0</v>
      </c>
    </row>
    <row r="168" spans="1:10" ht="41.4">
      <c r="A168" s="21" t="s">
        <v>246</v>
      </c>
      <c r="B168" s="34" t="s">
        <v>247</v>
      </c>
      <c r="C168" s="34"/>
      <c r="D168" s="100" t="s">
        <v>962</v>
      </c>
      <c r="E168" s="15"/>
      <c r="F168" s="39">
        <f t="shared" si="30"/>
        <v>0</v>
      </c>
      <c r="G168" s="37"/>
      <c r="H168" s="40" t="e">
        <f t="shared" si="31"/>
        <v>#DIV/0!</v>
      </c>
      <c r="I168" s="36"/>
      <c r="J168" s="61">
        <v>0</v>
      </c>
    </row>
    <row r="169" spans="1:10" ht="21">
      <c r="A169" s="20">
        <v>8.1999999999999993</v>
      </c>
      <c r="B169" s="31" t="s">
        <v>248</v>
      </c>
      <c r="C169" s="34"/>
      <c r="D169" s="35"/>
      <c r="E169" s="15"/>
      <c r="F169" s="36"/>
      <c r="G169" s="37"/>
      <c r="H169" s="41"/>
      <c r="I169" s="36"/>
    </row>
    <row r="170" spans="1:10" ht="21">
      <c r="A170" s="20" t="s">
        <v>249</v>
      </c>
      <c r="B170" s="31" t="s">
        <v>250</v>
      </c>
      <c r="C170" s="34"/>
      <c r="D170" s="35"/>
      <c r="E170" s="15"/>
      <c r="F170" s="36"/>
      <c r="G170" s="37"/>
      <c r="H170" s="41"/>
      <c r="I170" s="36"/>
    </row>
    <row r="171" spans="1:10" ht="21">
      <c r="A171" s="21" t="s">
        <v>251</v>
      </c>
      <c r="B171" s="34" t="s">
        <v>252</v>
      </c>
      <c r="C171" s="34"/>
      <c r="D171" s="100" t="s">
        <v>962</v>
      </c>
      <c r="E171" s="15"/>
      <c r="F171" s="39">
        <f t="shared" ref="F171:F174" si="32">+C171*E171</f>
        <v>0</v>
      </c>
      <c r="G171" s="37"/>
      <c r="H171" s="40" t="e">
        <f>+F171/$G$557</f>
        <v>#DIV/0!</v>
      </c>
      <c r="I171" s="36"/>
      <c r="J171" s="61">
        <v>0</v>
      </c>
    </row>
    <row r="172" spans="1:10" ht="21">
      <c r="A172" s="21" t="s">
        <v>253</v>
      </c>
      <c r="B172" s="34" t="s">
        <v>254</v>
      </c>
      <c r="C172" s="34"/>
      <c r="D172" s="100" t="s">
        <v>962</v>
      </c>
      <c r="E172" s="15"/>
      <c r="F172" s="39">
        <f t="shared" si="32"/>
        <v>0</v>
      </c>
      <c r="G172" s="37"/>
      <c r="H172" s="40" t="e">
        <f>+F172/$G$557</f>
        <v>#DIV/0!</v>
      </c>
      <c r="I172" s="36"/>
      <c r="J172" s="61">
        <v>0</v>
      </c>
    </row>
    <row r="173" spans="1:10" ht="21">
      <c r="A173" s="21" t="s">
        <v>255</v>
      </c>
      <c r="B173" s="34" t="s">
        <v>256</v>
      </c>
      <c r="C173" s="34"/>
      <c r="D173" s="100" t="s">
        <v>961</v>
      </c>
      <c r="E173" s="15"/>
      <c r="F173" s="39">
        <f t="shared" si="32"/>
        <v>0</v>
      </c>
      <c r="G173" s="37"/>
      <c r="H173" s="40" t="e">
        <f>+F173/$G$557</f>
        <v>#DIV/0!</v>
      </c>
      <c r="I173" s="36"/>
      <c r="J173" s="61">
        <v>0</v>
      </c>
    </row>
    <row r="174" spans="1:10" ht="21">
      <c r="A174" s="21" t="s">
        <v>257</v>
      </c>
      <c r="B174" s="34" t="s">
        <v>258</v>
      </c>
      <c r="C174" s="34"/>
      <c r="D174" s="100" t="s">
        <v>961</v>
      </c>
      <c r="E174" s="34"/>
      <c r="F174" s="39">
        <f t="shared" si="32"/>
        <v>0</v>
      </c>
      <c r="G174" s="37"/>
      <c r="H174" s="40" t="e">
        <f>+F174/$G$557</f>
        <v>#DIV/0!</v>
      </c>
      <c r="I174" s="44"/>
      <c r="J174" s="61">
        <v>0</v>
      </c>
    </row>
    <row r="175" spans="1:10" ht="21">
      <c r="A175" s="20" t="s">
        <v>259</v>
      </c>
      <c r="B175" s="31" t="s">
        <v>260</v>
      </c>
      <c r="C175" s="34"/>
      <c r="D175" s="35"/>
      <c r="E175" s="15"/>
      <c r="F175" s="36"/>
      <c r="G175" s="37"/>
      <c r="H175" s="41"/>
      <c r="I175" s="36"/>
    </row>
    <row r="176" spans="1:10" ht="21">
      <c r="A176" s="21" t="s">
        <v>261</v>
      </c>
      <c r="B176" s="34" t="s">
        <v>262</v>
      </c>
      <c r="C176" s="34"/>
      <c r="D176" s="100" t="s">
        <v>962</v>
      </c>
      <c r="E176" s="15"/>
      <c r="F176" s="39">
        <f t="shared" ref="F176:F183" si="33">+C176*E176</f>
        <v>0</v>
      </c>
      <c r="G176" s="37"/>
      <c r="H176" s="40" t="e">
        <f>+F176/$G$557</f>
        <v>#DIV/0!</v>
      </c>
      <c r="I176" s="36"/>
      <c r="J176" s="61">
        <v>0</v>
      </c>
    </row>
    <row r="177" spans="1:11" ht="21">
      <c r="A177" s="21" t="s">
        <v>263</v>
      </c>
      <c r="B177" s="34" t="s">
        <v>264</v>
      </c>
      <c r="C177" s="34"/>
      <c r="D177" s="100" t="s">
        <v>962</v>
      </c>
      <c r="E177" s="15"/>
      <c r="F177" s="39">
        <f t="shared" si="33"/>
        <v>0</v>
      </c>
      <c r="G177" s="37"/>
      <c r="H177" s="40" t="e">
        <f>+F177/$G$557</f>
        <v>#DIV/0!</v>
      </c>
      <c r="I177" s="36"/>
      <c r="J177" s="61">
        <v>0</v>
      </c>
    </row>
    <row r="178" spans="1:11" ht="21">
      <c r="A178" s="21" t="s">
        <v>265</v>
      </c>
      <c r="B178" s="34" t="s">
        <v>266</v>
      </c>
      <c r="C178" s="34"/>
      <c r="D178" s="100" t="s">
        <v>962</v>
      </c>
      <c r="E178" s="15"/>
      <c r="F178" s="39">
        <f t="shared" si="33"/>
        <v>0</v>
      </c>
      <c r="G178" s="37"/>
      <c r="H178" s="40" t="e">
        <f t="shared" ref="H178:H183" si="34">+F178/$G$557</f>
        <v>#DIV/0!</v>
      </c>
      <c r="I178" s="36"/>
      <c r="J178" s="61">
        <v>0</v>
      </c>
    </row>
    <row r="179" spans="1:11" ht="21">
      <c r="A179" s="21" t="s">
        <v>267</v>
      </c>
      <c r="B179" s="34" t="s">
        <v>268</v>
      </c>
      <c r="C179" s="34"/>
      <c r="D179" s="100" t="s">
        <v>962</v>
      </c>
      <c r="E179" s="15"/>
      <c r="F179" s="39">
        <f t="shared" si="33"/>
        <v>0</v>
      </c>
      <c r="G179" s="37"/>
      <c r="H179" s="40" t="e">
        <f t="shared" si="34"/>
        <v>#DIV/0!</v>
      </c>
      <c r="I179" s="36"/>
      <c r="J179" s="61">
        <v>0</v>
      </c>
    </row>
    <row r="180" spans="1:11" ht="21">
      <c r="A180" s="21" t="s">
        <v>269</v>
      </c>
      <c r="B180" s="34" t="s">
        <v>270</v>
      </c>
      <c r="C180" s="34"/>
      <c r="D180" s="100" t="s">
        <v>962</v>
      </c>
      <c r="E180" s="15"/>
      <c r="F180" s="39">
        <f t="shared" si="33"/>
        <v>0</v>
      </c>
      <c r="G180" s="37"/>
      <c r="H180" s="40" t="e">
        <f t="shared" si="34"/>
        <v>#DIV/0!</v>
      </c>
      <c r="I180" s="36"/>
      <c r="J180" s="61">
        <v>0</v>
      </c>
    </row>
    <row r="181" spans="1:11" ht="21">
      <c r="A181" s="21" t="s">
        <v>271</v>
      </c>
      <c r="B181" s="34" t="s">
        <v>272</v>
      </c>
      <c r="C181" s="34"/>
      <c r="D181" s="100" t="s">
        <v>962</v>
      </c>
      <c r="E181" s="15"/>
      <c r="F181" s="39">
        <f t="shared" si="33"/>
        <v>0</v>
      </c>
      <c r="G181" s="37"/>
      <c r="H181" s="40" t="e">
        <f t="shared" si="34"/>
        <v>#DIV/0!</v>
      </c>
      <c r="I181" s="36"/>
      <c r="J181" s="61">
        <v>0</v>
      </c>
    </row>
    <row r="182" spans="1:11" ht="21">
      <c r="A182" s="21" t="s">
        <v>273</v>
      </c>
      <c r="B182" s="34" t="s">
        <v>274</v>
      </c>
      <c r="C182" s="34"/>
      <c r="D182" s="100" t="s">
        <v>959</v>
      </c>
      <c r="E182" s="15"/>
      <c r="F182" s="39">
        <f t="shared" si="33"/>
        <v>0</v>
      </c>
      <c r="G182" s="37"/>
      <c r="H182" s="40" t="e">
        <f t="shared" si="34"/>
        <v>#DIV/0!</v>
      </c>
      <c r="I182" s="36"/>
      <c r="J182" s="61">
        <v>0</v>
      </c>
    </row>
    <row r="183" spans="1:11" ht="21">
      <c r="A183" s="21" t="s">
        <v>275</v>
      </c>
      <c r="B183" s="34" t="s">
        <v>276</v>
      </c>
      <c r="C183" s="34"/>
      <c r="D183" s="100" t="s">
        <v>961</v>
      </c>
      <c r="E183" s="15"/>
      <c r="F183" s="39">
        <f t="shared" si="33"/>
        <v>0</v>
      </c>
      <c r="G183" s="37"/>
      <c r="H183" s="40" t="e">
        <f t="shared" si="34"/>
        <v>#DIV/0!</v>
      </c>
      <c r="I183" s="36"/>
      <c r="J183" s="61">
        <v>0</v>
      </c>
    </row>
    <row r="184" spans="1:11" ht="21">
      <c r="A184" s="20"/>
      <c r="B184" s="31"/>
      <c r="C184" s="31"/>
      <c r="D184" s="32"/>
      <c r="E184" s="15"/>
      <c r="F184" s="36"/>
      <c r="G184" s="37"/>
      <c r="H184" s="41"/>
      <c r="I184" s="36"/>
    </row>
    <row r="185" spans="1:11" ht="21">
      <c r="A185" s="22" t="s">
        <v>277</v>
      </c>
      <c r="B185" s="23" t="s">
        <v>278</v>
      </c>
      <c r="C185" s="24"/>
      <c r="D185" s="25"/>
      <c r="E185" s="26"/>
      <c r="F185" s="26"/>
      <c r="G185" s="22">
        <f>SUM(F188:F200)</f>
        <v>0</v>
      </c>
      <c r="H185" s="27"/>
      <c r="I185" s="28" t="e">
        <f>SUM(H188:H200)</f>
        <v>#DIV/0!</v>
      </c>
      <c r="K185" s="59">
        <f>SUM(J187:J200)</f>
        <v>0</v>
      </c>
    </row>
    <row r="186" spans="1:11" ht="21">
      <c r="A186" s="29"/>
      <c r="B186" s="30"/>
      <c r="C186" s="31"/>
      <c r="D186" s="32"/>
      <c r="E186" s="31"/>
      <c r="F186" s="31"/>
      <c r="G186" s="29"/>
      <c r="H186" s="29"/>
      <c r="I186" s="33"/>
    </row>
    <row r="187" spans="1:11" ht="21">
      <c r="A187" s="20" t="s">
        <v>279</v>
      </c>
      <c r="B187" s="31" t="s">
        <v>280</v>
      </c>
      <c r="C187" s="34"/>
      <c r="D187" s="35"/>
      <c r="E187" s="15"/>
      <c r="F187" s="36"/>
      <c r="G187" s="37"/>
      <c r="H187" s="41"/>
      <c r="I187" s="36"/>
    </row>
    <row r="188" spans="1:11" ht="21">
      <c r="A188" s="21" t="s">
        <v>281</v>
      </c>
      <c r="B188" s="34" t="s">
        <v>282</v>
      </c>
      <c r="C188" s="34"/>
      <c r="D188" s="100" t="s">
        <v>962</v>
      </c>
      <c r="E188" s="15"/>
      <c r="F188" s="39">
        <f t="shared" ref="F188" si="35">+C188*E188</f>
        <v>0</v>
      </c>
      <c r="G188" s="37"/>
      <c r="H188" s="40" t="e">
        <f t="shared" ref="H188:H195" si="36">+F188/$G$557</f>
        <v>#DIV/0!</v>
      </c>
      <c r="I188" s="36"/>
      <c r="J188" s="61">
        <v>0</v>
      </c>
    </row>
    <row r="189" spans="1:11" ht="21">
      <c r="A189" s="21" t="s">
        <v>283</v>
      </c>
      <c r="B189" s="34" t="s">
        <v>284</v>
      </c>
      <c r="C189" s="34"/>
      <c r="D189" s="100" t="s">
        <v>962</v>
      </c>
      <c r="E189" s="15"/>
      <c r="F189" s="39">
        <f t="shared" ref="F189:F195" si="37">+C189*E189</f>
        <v>0</v>
      </c>
      <c r="G189" s="37"/>
      <c r="H189" s="40" t="e">
        <f t="shared" si="36"/>
        <v>#DIV/0!</v>
      </c>
      <c r="I189" s="36"/>
      <c r="J189" s="61">
        <v>0</v>
      </c>
    </row>
    <row r="190" spans="1:11" ht="21">
      <c r="A190" s="21" t="s">
        <v>285</v>
      </c>
      <c r="B190" s="34" t="s">
        <v>286</v>
      </c>
      <c r="C190" s="34"/>
      <c r="D190" s="100" t="s">
        <v>962</v>
      </c>
      <c r="E190" s="15"/>
      <c r="F190" s="39">
        <f t="shared" si="37"/>
        <v>0</v>
      </c>
      <c r="G190" s="37"/>
      <c r="H190" s="40" t="e">
        <f t="shared" si="36"/>
        <v>#DIV/0!</v>
      </c>
      <c r="I190" s="36"/>
      <c r="J190" s="61">
        <v>0</v>
      </c>
    </row>
    <row r="191" spans="1:11" ht="21">
      <c r="A191" s="21" t="s">
        <v>287</v>
      </c>
      <c r="B191" s="34" t="s">
        <v>288</v>
      </c>
      <c r="C191" s="34"/>
      <c r="D191" s="100" t="s">
        <v>960</v>
      </c>
      <c r="E191" s="15"/>
      <c r="F191" s="39">
        <f t="shared" si="37"/>
        <v>0</v>
      </c>
      <c r="G191" s="37"/>
      <c r="H191" s="40" t="e">
        <f t="shared" si="36"/>
        <v>#DIV/0!</v>
      </c>
      <c r="I191" s="36"/>
      <c r="J191" s="61">
        <v>0</v>
      </c>
    </row>
    <row r="192" spans="1:11" ht="21">
      <c r="A192" s="21" t="s">
        <v>289</v>
      </c>
      <c r="B192" s="34" t="s">
        <v>290</v>
      </c>
      <c r="C192" s="34"/>
      <c r="D192" s="100" t="s">
        <v>962</v>
      </c>
      <c r="E192" s="34"/>
      <c r="F192" s="39">
        <f t="shared" si="37"/>
        <v>0</v>
      </c>
      <c r="G192" s="37"/>
      <c r="H192" s="40" t="e">
        <f t="shared" si="36"/>
        <v>#DIV/0!</v>
      </c>
      <c r="I192" s="44"/>
      <c r="J192" s="61">
        <v>0</v>
      </c>
    </row>
    <row r="193" spans="1:11" ht="21">
      <c r="A193" s="21" t="s">
        <v>291</v>
      </c>
      <c r="B193" s="34" t="s">
        <v>292</v>
      </c>
      <c r="C193" s="34"/>
      <c r="D193" s="100" t="s">
        <v>962</v>
      </c>
      <c r="E193" s="15"/>
      <c r="F193" s="39">
        <f t="shared" si="37"/>
        <v>0</v>
      </c>
      <c r="G193" s="37"/>
      <c r="H193" s="40" t="e">
        <f t="shared" si="36"/>
        <v>#DIV/0!</v>
      </c>
      <c r="I193" s="36"/>
      <c r="J193" s="61">
        <v>0</v>
      </c>
    </row>
    <row r="194" spans="1:11" ht="21">
      <c r="A194" s="21" t="s">
        <v>293</v>
      </c>
      <c r="B194" s="34" t="s">
        <v>294</v>
      </c>
      <c r="C194" s="34"/>
      <c r="D194" s="100" t="s">
        <v>958</v>
      </c>
      <c r="E194" s="15"/>
      <c r="F194" s="39">
        <f t="shared" si="37"/>
        <v>0</v>
      </c>
      <c r="G194" s="37"/>
      <c r="H194" s="40" t="e">
        <f t="shared" si="36"/>
        <v>#DIV/0!</v>
      </c>
      <c r="I194" s="36"/>
      <c r="J194" s="61">
        <v>0</v>
      </c>
    </row>
    <row r="195" spans="1:11" ht="21">
      <c r="A195" s="21" t="s">
        <v>295</v>
      </c>
      <c r="B195" s="34" t="s">
        <v>296</v>
      </c>
      <c r="C195" s="34"/>
      <c r="D195" s="100" t="s">
        <v>959</v>
      </c>
      <c r="E195" s="15"/>
      <c r="F195" s="39">
        <f t="shared" si="37"/>
        <v>0</v>
      </c>
      <c r="G195" s="37"/>
      <c r="H195" s="40" t="e">
        <f t="shared" si="36"/>
        <v>#DIV/0!</v>
      </c>
      <c r="I195" s="36"/>
      <c r="J195" s="61">
        <v>0</v>
      </c>
    </row>
    <row r="196" spans="1:11" ht="21">
      <c r="A196" s="21" t="s">
        <v>297</v>
      </c>
      <c r="B196" s="34" t="s">
        <v>298</v>
      </c>
      <c r="C196" s="34"/>
      <c r="D196" s="100" t="s">
        <v>959</v>
      </c>
      <c r="E196" s="15"/>
      <c r="F196" s="39">
        <f t="shared" ref="F196:F198" si="38">+C196*E196</f>
        <v>0</v>
      </c>
      <c r="G196" s="37"/>
      <c r="H196" s="40" t="e">
        <f t="shared" ref="H196:H198" si="39">+F196/$G$557</f>
        <v>#DIV/0!</v>
      </c>
      <c r="I196" s="36"/>
      <c r="J196" s="61">
        <v>0</v>
      </c>
    </row>
    <row r="197" spans="1:11" ht="21">
      <c r="A197" s="21" t="s">
        <v>299</v>
      </c>
      <c r="B197" s="34" t="s">
        <v>300</v>
      </c>
      <c r="C197" s="34"/>
      <c r="D197" s="100" t="s">
        <v>962</v>
      </c>
      <c r="E197" s="15"/>
      <c r="F197" s="39">
        <f t="shared" si="38"/>
        <v>0</v>
      </c>
      <c r="G197" s="37"/>
      <c r="H197" s="40" t="e">
        <f t="shared" si="39"/>
        <v>#DIV/0!</v>
      </c>
      <c r="I197" s="36"/>
      <c r="J197" s="61">
        <v>0</v>
      </c>
    </row>
    <row r="198" spans="1:11" ht="41.4">
      <c r="A198" s="21" t="s">
        <v>301</v>
      </c>
      <c r="B198" s="34" t="s">
        <v>302</v>
      </c>
      <c r="C198" s="34"/>
      <c r="D198" s="100" t="s">
        <v>962</v>
      </c>
      <c r="E198" s="15"/>
      <c r="F198" s="39">
        <f t="shared" si="38"/>
        <v>0</v>
      </c>
      <c r="G198" s="37"/>
      <c r="H198" s="40" t="e">
        <f t="shared" si="39"/>
        <v>#DIV/0!</v>
      </c>
      <c r="I198" s="36"/>
      <c r="J198" s="61">
        <v>0</v>
      </c>
    </row>
    <row r="199" spans="1:11" ht="21">
      <c r="A199" s="20" t="s">
        <v>303</v>
      </c>
      <c r="B199" s="31" t="s">
        <v>304</v>
      </c>
      <c r="C199" s="34"/>
      <c r="D199" s="35"/>
      <c r="E199" s="15"/>
      <c r="F199" s="36"/>
      <c r="G199" s="37"/>
      <c r="H199" s="41"/>
      <c r="I199" s="36"/>
    </row>
    <row r="200" spans="1:11" ht="41.4">
      <c r="A200" s="21" t="s">
        <v>305</v>
      </c>
      <c r="B200" s="34" t="s">
        <v>306</v>
      </c>
      <c r="C200" s="34"/>
      <c r="D200" s="100" t="s">
        <v>962</v>
      </c>
      <c r="E200" s="34"/>
      <c r="F200" s="39">
        <f t="shared" ref="F200" si="40">+C200*E200</f>
        <v>0</v>
      </c>
      <c r="G200" s="37"/>
      <c r="H200" s="40" t="e">
        <f>+F200/$G$557</f>
        <v>#DIV/0!</v>
      </c>
      <c r="I200" s="44"/>
      <c r="J200" s="61">
        <v>0</v>
      </c>
    </row>
    <row r="201" spans="1:11" ht="21">
      <c r="A201" s="20"/>
      <c r="B201" s="31"/>
      <c r="C201" s="31"/>
      <c r="D201" s="32"/>
      <c r="E201" s="15"/>
      <c r="F201" s="36"/>
      <c r="G201" s="37"/>
      <c r="H201" s="41"/>
      <c r="I201" s="36"/>
    </row>
    <row r="202" spans="1:11" ht="21">
      <c r="A202" s="22" t="s">
        <v>307</v>
      </c>
      <c r="B202" s="23" t="s">
        <v>308</v>
      </c>
      <c r="C202" s="24"/>
      <c r="D202" s="25"/>
      <c r="E202" s="26"/>
      <c r="F202" s="26"/>
      <c r="G202" s="22">
        <f>SUM(F204:F229)</f>
        <v>0</v>
      </c>
      <c r="H202" s="27"/>
      <c r="I202" s="28" t="e">
        <f>SUM(H204:H229)</f>
        <v>#DIV/0!</v>
      </c>
      <c r="K202" s="59">
        <f>SUM(J204:J229)</f>
        <v>0</v>
      </c>
    </row>
    <row r="203" spans="1:11" ht="21">
      <c r="A203" s="29"/>
      <c r="B203" s="30"/>
      <c r="C203" s="31"/>
      <c r="D203" s="32"/>
      <c r="E203" s="31"/>
      <c r="F203" s="31"/>
      <c r="G203" s="29"/>
      <c r="H203" s="29"/>
      <c r="I203" s="33"/>
    </row>
    <row r="204" spans="1:11" ht="21">
      <c r="A204" s="45" t="s">
        <v>309</v>
      </c>
      <c r="B204" s="46" t="s">
        <v>310</v>
      </c>
      <c r="C204" s="31"/>
      <c r="D204" s="100" t="s">
        <v>958</v>
      </c>
      <c r="E204" s="15"/>
      <c r="F204" s="39">
        <f t="shared" ref="F204" si="41">+C204*E204</f>
        <v>0</v>
      </c>
      <c r="G204" s="37"/>
      <c r="H204" s="40" t="e">
        <f t="shared" ref="H204:H226" si="42">+F204/$G$557</f>
        <v>#DIV/0!</v>
      </c>
      <c r="I204" s="36"/>
      <c r="J204" s="61">
        <v>0</v>
      </c>
    </row>
    <row r="205" spans="1:11" ht="21">
      <c r="A205" s="45" t="s">
        <v>311</v>
      </c>
      <c r="B205" s="46" t="s">
        <v>312</v>
      </c>
      <c r="C205" s="31"/>
      <c r="D205" s="100" t="s">
        <v>958</v>
      </c>
      <c r="E205" s="15"/>
      <c r="F205" s="39">
        <f t="shared" ref="F205:F226" si="43">+C205*E205</f>
        <v>0</v>
      </c>
      <c r="G205" s="37"/>
      <c r="H205" s="40" t="e">
        <f t="shared" si="42"/>
        <v>#DIV/0!</v>
      </c>
      <c r="I205" s="36"/>
      <c r="J205" s="61">
        <v>0</v>
      </c>
    </row>
    <row r="206" spans="1:11" ht="21">
      <c r="A206" s="45" t="s">
        <v>313</v>
      </c>
      <c r="B206" s="46" t="s">
        <v>314</v>
      </c>
      <c r="C206" s="31"/>
      <c r="D206" s="100" t="s">
        <v>958</v>
      </c>
      <c r="E206" s="15"/>
      <c r="F206" s="39">
        <f t="shared" si="43"/>
        <v>0</v>
      </c>
      <c r="G206" s="37"/>
      <c r="H206" s="40" t="e">
        <f t="shared" si="42"/>
        <v>#DIV/0!</v>
      </c>
      <c r="I206" s="36"/>
      <c r="J206" s="61">
        <v>0</v>
      </c>
    </row>
    <row r="207" spans="1:11" ht="21">
      <c r="A207" s="45" t="s">
        <v>315</v>
      </c>
      <c r="B207" s="46" t="s">
        <v>316</v>
      </c>
      <c r="C207" s="31"/>
      <c r="D207" s="100" t="s">
        <v>958</v>
      </c>
      <c r="E207" s="15"/>
      <c r="F207" s="39">
        <f t="shared" si="43"/>
        <v>0</v>
      </c>
      <c r="G207" s="37"/>
      <c r="H207" s="40" t="e">
        <f t="shared" si="42"/>
        <v>#DIV/0!</v>
      </c>
      <c r="I207" s="36"/>
      <c r="J207" s="61">
        <v>0</v>
      </c>
    </row>
    <row r="208" spans="1:11" ht="21">
      <c r="A208" s="45" t="s">
        <v>317</v>
      </c>
      <c r="B208" s="46" t="s">
        <v>318</v>
      </c>
      <c r="C208" s="31"/>
      <c r="D208" s="100" t="s">
        <v>958</v>
      </c>
      <c r="E208" s="15"/>
      <c r="F208" s="39">
        <f t="shared" si="43"/>
        <v>0</v>
      </c>
      <c r="G208" s="37"/>
      <c r="H208" s="40" t="e">
        <f t="shared" si="42"/>
        <v>#DIV/0!</v>
      </c>
      <c r="I208" s="36"/>
      <c r="J208" s="61">
        <v>0</v>
      </c>
    </row>
    <row r="209" spans="1:10" ht="21">
      <c r="A209" s="45" t="s">
        <v>319</v>
      </c>
      <c r="B209" s="46" t="s">
        <v>320</v>
      </c>
      <c r="C209" s="31"/>
      <c r="D209" s="100" t="s">
        <v>958</v>
      </c>
      <c r="E209" s="15"/>
      <c r="F209" s="39">
        <f t="shared" si="43"/>
        <v>0</v>
      </c>
      <c r="G209" s="37"/>
      <c r="H209" s="40" t="e">
        <f t="shared" si="42"/>
        <v>#DIV/0!</v>
      </c>
      <c r="I209" s="36"/>
      <c r="J209" s="61">
        <v>0</v>
      </c>
    </row>
    <row r="210" spans="1:10" ht="21">
      <c r="A210" s="45" t="s">
        <v>321</v>
      </c>
      <c r="B210" s="46" t="s">
        <v>322</v>
      </c>
      <c r="C210" s="31"/>
      <c r="D210" s="100" t="s">
        <v>958</v>
      </c>
      <c r="E210" s="15"/>
      <c r="F210" s="39">
        <f t="shared" si="43"/>
        <v>0</v>
      </c>
      <c r="G210" s="37"/>
      <c r="H210" s="40" t="e">
        <f t="shared" si="42"/>
        <v>#DIV/0!</v>
      </c>
      <c r="I210" s="36"/>
      <c r="J210" s="61">
        <v>0</v>
      </c>
    </row>
    <row r="211" spans="1:10" ht="21">
      <c r="A211" s="45" t="s">
        <v>323</v>
      </c>
      <c r="B211" s="46" t="s">
        <v>324</v>
      </c>
      <c r="C211" s="31"/>
      <c r="D211" s="100" t="s">
        <v>958</v>
      </c>
      <c r="E211" s="34"/>
      <c r="F211" s="39">
        <f t="shared" si="43"/>
        <v>0</v>
      </c>
      <c r="G211" s="37"/>
      <c r="H211" s="40" t="e">
        <f t="shared" si="42"/>
        <v>#DIV/0!</v>
      </c>
      <c r="I211" s="44"/>
      <c r="J211" s="61">
        <v>0</v>
      </c>
    </row>
    <row r="212" spans="1:10" ht="21">
      <c r="A212" s="45" t="s">
        <v>325</v>
      </c>
      <c r="B212" s="46" t="s">
        <v>326</v>
      </c>
      <c r="C212" s="31"/>
      <c r="D212" s="100" t="s">
        <v>958</v>
      </c>
      <c r="E212" s="15"/>
      <c r="F212" s="39">
        <f t="shared" si="43"/>
        <v>0</v>
      </c>
      <c r="G212" s="37"/>
      <c r="H212" s="40" t="e">
        <f t="shared" si="42"/>
        <v>#DIV/0!</v>
      </c>
      <c r="I212" s="36"/>
      <c r="J212" s="61">
        <v>0</v>
      </c>
    </row>
    <row r="213" spans="1:10" ht="21">
      <c r="A213" s="45" t="s">
        <v>327</v>
      </c>
      <c r="B213" s="46" t="s">
        <v>328</v>
      </c>
      <c r="C213" s="31"/>
      <c r="D213" s="100" t="s">
        <v>958</v>
      </c>
      <c r="E213" s="15"/>
      <c r="F213" s="39">
        <f t="shared" si="43"/>
        <v>0</v>
      </c>
      <c r="G213" s="37"/>
      <c r="H213" s="40" t="e">
        <f t="shared" si="42"/>
        <v>#DIV/0!</v>
      </c>
      <c r="I213" s="36"/>
      <c r="J213" s="61">
        <v>0</v>
      </c>
    </row>
    <row r="214" spans="1:10" ht="21">
      <c r="A214" s="45" t="s">
        <v>329</v>
      </c>
      <c r="B214" s="46" t="s">
        <v>330</v>
      </c>
      <c r="C214" s="31"/>
      <c r="D214" s="100" t="s">
        <v>958</v>
      </c>
      <c r="E214" s="15"/>
      <c r="F214" s="39">
        <f t="shared" si="43"/>
        <v>0</v>
      </c>
      <c r="G214" s="37"/>
      <c r="H214" s="40" t="e">
        <f t="shared" si="42"/>
        <v>#DIV/0!</v>
      </c>
      <c r="I214" s="36"/>
      <c r="J214" s="61">
        <v>0</v>
      </c>
    </row>
    <row r="215" spans="1:10" ht="21">
      <c r="A215" s="45" t="s">
        <v>331</v>
      </c>
      <c r="B215" s="46" t="s">
        <v>332</v>
      </c>
      <c r="C215" s="31"/>
      <c r="D215" s="100" t="s">
        <v>958</v>
      </c>
      <c r="E215" s="15"/>
      <c r="F215" s="39">
        <f t="shared" si="43"/>
        <v>0</v>
      </c>
      <c r="G215" s="37"/>
      <c r="H215" s="40" t="e">
        <f t="shared" si="42"/>
        <v>#DIV/0!</v>
      </c>
      <c r="I215" s="36"/>
      <c r="J215" s="61">
        <v>0</v>
      </c>
    </row>
    <row r="216" spans="1:10" ht="21">
      <c r="A216" s="45" t="s">
        <v>333</v>
      </c>
      <c r="B216" s="46" t="s">
        <v>334</v>
      </c>
      <c r="C216" s="31"/>
      <c r="D216" s="100" t="s">
        <v>958</v>
      </c>
      <c r="E216" s="15"/>
      <c r="F216" s="39">
        <f t="shared" si="43"/>
        <v>0</v>
      </c>
      <c r="G216" s="37"/>
      <c r="H216" s="40" t="e">
        <f t="shared" si="42"/>
        <v>#DIV/0!</v>
      </c>
      <c r="I216" s="36"/>
      <c r="J216" s="61">
        <v>0</v>
      </c>
    </row>
    <row r="217" spans="1:10" ht="21">
      <c r="A217" s="45" t="s">
        <v>335</v>
      </c>
      <c r="B217" s="46" t="s">
        <v>336</v>
      </c>
      <c r="C217" s="31"/>
      <c r="D217" s="100" t="s">
        <v>958</v>
      </c>
      <c r="E217" s="15"/>
      <c r="F217" s="39">
        <f t="shared" si="43"/>
        <v>0</v>
      </c>
      <c r="G217" s="37"/>
      <c r="H217" s="40" t="e">
        <f t="shared" si="42"/>
        <v>#DIV/0!</v>
      </c>
      <c r="I217" s="36"/>
      <c r="J217" s="61">
        <v>0</v>
      </c>
    </row>
    <row r="218" spans="1:10" ht="21">
      <c r="A218" s="45" t="s">
        <v>337</v>
      </c>
      <c r="B218" s="46" t="s">
        <v>338</v>
      </c>
      <c r="C218" s="31"/>
      <c r="D218" s="100" t="s">
        <v>958</v>
      </c>
      <c r="E218" s="15"/>
      <c r="F218" s="39">
        <f t="shared" si="43"/>
        <v>0</v>
      </c>
      <c r="G218" s="37"/>
      <c r="H218" s="40" t="e">
        <f t="shared" si="42"/>
        <v>#DIV/0!</v>
      </c>
      <c r="I218" s="36"/>
      <c r="J218" s="61">
        <v>0</v>
      </c>
    </row>
    <row r="219" spans="1:10" ht="21">
      <c r="A219" s="45" t="s">
        <v>339</v>
      </c>
      <c r="B219" s="46" t="s">
        <v>340</v>
      </c>
      <c r="C219" s="31"/>
      <c r="D219" s="100" t="s">
        <v>958</v>
      </c>
      <c r="E219" s="15"/>
      <c r="F219" s="39">
        <f t="shared" si="43"/>
        <v>0</v>
      </c>
      <c r="G219" s="37"/>
      <c r="H219" s="40" t="e">
        <f t="shared" si="42"/>
        <v>#DIV/0!</v>
      </c>
      <c r="I219" s="36"/>
      <c r="J219" s="61">
        <v>0</v>
      </c>
    </row>
    <row r="220" spans="1:10" ht="21">
      <c r="A220" s="45" t="s">
        <v>341</v>
      </c>
      <c r="B220" s="46" t="s">
        <v>342</v>
      </c>
      <c r="C220" s="31"/>
      <c r="D220" s="100" t="s">
        <v>958</v>
      </c>
      <c r="E220" s="15"/>
      <c r="F220" s="39">
        <f t="shared" si="43"/>
        <v>0</v>
      </c>
      <c r="G220" s="37"/>
      <c r="H220" s="40" t="e">
        <f t="shared" si="42"/>
        <v>#DIV/0!</v>
      </c>
      <c r="I220" s="36"/>
      <c r="J220" s="61">
        <v>0</v>
      </c>
    </row>
    <row r="221" spans="1:10" ht="21">
      <c r="A221" s="45" t="s">
        <v>343</v>
      </c>
      <c r="B221" s="46" t="s">
        <v>344</v>
      </c>
      <c r="C221" s="31"/>
      <c r="D221" s="100" t="s">
        <v>958</v>
      </c>
      <c r="E221" s="15"/>
      <c r="F221" s="39">
        <f t="shared" si="43"/>
        <v>0</v>
      </c>
      <c r="G221" s="37"/>
      <c r="H221" s="40" t="e">
        <f t="shared" si="42"/>
        <v>#DIV/0!</v>
      </c>
      <c r="I221" s="36"/>
      <c r="J221" s="61">
        <v>0</v>
      </c>
    </row>
    <row r="222" spans="1:10" ht="21">
      <c r="A222" s="45" t="s">
        <v>345</v>
      </c>
      <c r="B222" s="46" t="s">
        <v>346</v>
      </c>
      <c r="C222" s="31"/>
      <c r="D222" s="100" t="s">
        <v>958</v>
      </c>
      <c r="E222" s="15"/>
      <c r="F222" s="39">
        <f t="shared" si="43"/>
        <v>0</v>
      </c>
      <c r="G222" s="37"/>
      <c r="H222" s="40" t="e">
        <f t="shared" si="42"/>
        <v>#DIV/0!</v>
      </c>
      <c r="I222" s="36"/>
      <c r="J222" s="61">
        <v>0</v>
      </c>
    </row>
    <row r="223" spans="1:10" ht="21">
      <c r="A223" s="45" t="s">
        <v>347</v>
      </c>
      <c r="B223" s="46" t="s">
        <v>348</v>
      </c>
      <c r="C223" s="31"/>
      <c r="D223" s="100" t="s">
        <v>958</v>
      </c>
      <c r="E223" s="15"/>
      <c r="F223" s="39">
        <f t="shared" si="43"/>
        <v>0</v>
      </c>
      <c r="G223" s="37"/>
      <c r="H223" s="40" t="e">
        <f t="shared" si="42"/>
        <v>#DIV/0!</v>
      </c>
      <c r="I223" s="36"/>
      <c r="J223" s="61">
        <v>0</v>
      </c>
    </row>
    <row r="224" spans="1:10" ht="21">
      <c r="A224" s="45" t="s">
        <v>349</v>
      </c>
      <c r="B224" s="46" t="s">
        <v>350</v>
      </c>
      <c r="C224" s="31"/>
      <c r="D224" s="100" t="s">
        <v>958</v>
      </c>
      <c r="E224" s="15"/>
      <c r="F224" s="39">
        <f t="shared" si="43"/>
        <v>0</v>
      </c>
      <c r="G224" s="37"/>
      <c r="H224" s="40" t="e">
        <f t="shared" si="42"/>
        <v>#DIV/0!</v>
      </c>
      <c r="I224" s="36"/>
      <c r="J224" s="61">
        <v>0</v>
      </c>
    </row>
    <row r="225" spans="1:11" ht="21">
      <c r="A225" s="45" t="s">
        <v>351</v>
      </c>
      <c r="B225" s="46" t="s">
        <v>352</v>
      </c>
      <c r="C225" s="31"/>
      <c r="D225" s="100" t="s">
        <v>958</v>
      </c>
      <c r="E225" s="15"/>
      <c r="F225" s="39">
        <f t="shared" si="43"/>
        <v>0</v>
      </c>
      <c r="G225" s="37"/>
      <c r="H225" s="40" t="e">
        <f t="shared" si="42"/>
        <v>#DIV/0!</v>
      </c>
      <c r="I225" s="36"/>
      <c r="J225" s="61">
        <v>0</v>
      </c>
    </row>
    <row r="226" spans="1:11" ht="21">
      <c r="A226" s="45" t="s">
        <v>353</v>
      </c>
      <c r="B226" s="46" t="s">
        <v>354</v>
      </c>
      <c r="C226" s="31"/>
      <c r="D226" s="100" t="s">
        <v>958</v>
      </c>
      <c r="E226" s="15"/>
      <c r="F226" s="39">
        <f t="shared" si="43"/>
        <v>0</v>
      </c>
      <c r="G226" s="37"/>
      <c r="H226" s="40" t="e">
        <f t="shared" si="42"/>
        <v>#DIV/0!</v>
      </c>
      <c r="I226" s="36"/>
      <c r="J226" s="61">
        <v>0</v>
      </c>
    </row>
    <row r="227" spans="1:11" ht="21">
      <c r="A227" s="45" t="s">
        <v>355</v>
      </c>
      <c r="B227" s="46" t="s">
        <v>356</v>
      </c>
      <c r="C227" s="31"/>
      <c r="D227" s="100" t="s">
        <v>958</v>
      </c>
      <c r="E227" s="15"/>
      <c r="F227" s="39">
        <f t="shared" ref="F227:F229" si="44">+C227*E227</f>
        <v>0</v>
      </c>
      <c r="G227" s="37"/>
      <c r="H227" s="40" t="e">
        <f t="shared" ref="H227:H229" si="45">+F227/$G$557</f>
        <v>#DIV/0!</v>
      </c>
      <c r="I227" s="36"/>
      <c r="J227" s="61">
        <v>0</v>
      </c>
    </row>
    <row r="228" spans="1:11" ht="21">
      <c r="A228" s="45" t="s">
        <v>357</v>
      </c>
      <c r="B228" s="46" t="s">
        <v>358</v>
      </c>
      <c r="C228" s="31"/>
      <c r="D228" s="100" t="s">
        <v>958</v>
      </c>
      <c r="E228" s="15"/>
      <c r="F228" s="39">
        <f t="shared" si="44"/>
        <v>0</v>
      </c>
      <c r="G228" s="37"/>
      <c r="H228" s="40" t="e">
        <f t="shared" si="45"/>
        <v>#DIV/0!</v>
      </c>
      <c r="I228" s="36"/>
      <c r="J228" s="61">
        <v>0</v>
      </c>
    </row>
    <row r="229" spans="1:11" ht="40.799999999999997">
      <c r="A229" s="45" t="s">
        <v>359</v>
      </c>
      <c r="B229" s="46" t="s">
        <v>360</v>
      </c>
      <c r="C229" s="31"/>
      <c r="D229" s="100" t="s">
        <v>959</v>
      </c>
      <c r="E229" s="15"/>
      <c r="F229" s="39">
        <f t="shared" si="44"/>
        <v>0</v>
      </c>
      <c r="G229" s="37"/>
      <c r="H229" s="40" t="e">
        <f t="shared" si="45"/>
        <v>#DIV/0!</v>
      </c>
      <c r="I229" s="36"/>
      <c r="J229" s="61">
        <v>0</v>
      </c>
    </row>
    <row r="230" spans="1:11" ht="21">
      <c r="A230" s="48"/>
      <c r="B230" s="46"/>
      <c r="C230" s="31"/>
      <c r="D230" s="47"/>
      <c r="E230" s="15"/>
      <c r="F230" s="36"/>
      <c r="G230" s="37"/>
      <c r="H230" s="41"/>
      <c r="I230" s="36"/>
    </row>
    <row r="231" spans="1:11" ht="21">
      <c r="A231" s="22" t="s">
        <v>361</v>
      </c>
      <c r="B231" s="23" t="s">
        <v>362</v>
      </c>
      <c r="C231" s="24"/>
      <c r="D231" s="25"/>
      <c r="E231" s="26"/>
      <c r="F231" s="26"/>
      <c r="G231" s="22">
        <f>SUM(F233:F259)</f>
        <v>0</v>
      </c>
      <c r="H231" s="27"/>
      <c r="I231" s="28" t="e">
        <f>SUM(H233:H259)</f>
        <v>#DIV/0!</v>
      </c>
      <c r="K231" s="59">
        <f>SUM(J233:J256)</f>
        <v>0</v>
      </c>
    </row>
    <row r="232" spans="1:11" ht="21">
      <c r="A232" s="29"/>
      <c r="B232" s="30"/>
      <c r="C232" s="31"/>
      <c r="D232" s="32"/>
      <c r="E232" s="31"/>
      <c r="F232" s="31"/>
      <c r="G232" s="29"/>
      <c r="H232" s="29"/>
      <c r="I232" s="33"/>
    </row>
    <row r="233" spans="1:11" ht="21">
      <c r="A233" s="49" t="s">
        <v>363</v>
      </c>
      <c r="B233" s="46" t="s">
        <v>364</v>
      </c>
      <c r="C233" s="31"/>
      <c r="D233" s="100" t="s">
        <v>958</v>
      </c>
      <c r="E233" s="15"/>
      <c r="F233" s="39">
        <f t="shared" ref="F233" si="46">+C233*E233</f>
        <v>0</v>
      </c>
      <c r="G233" s="37"/>
      <c r="H233" s="40" t="e">
        <f t="shared" ref="H233:H259" si="47">+F233/$G$557</f>
        <v>#DIV/0!</v>
      </c>
      <c r="I233" s="36"/>
      <c r="J233" s="61">
        <v>0</v>
      </c>
    </row>
    <row r="234" spans="1:11" ht="21">
      <c r="A234" s="49" t="s">
        <v>365</v>
      </c>
      <c r="B234" s="46" t="s">
        <v>366</v>
      </c>
      <c r="C234" s="31"/>
      <c r="D234" s="100" t="s">
        <v>958</v>
      </c>
      <c r="E234" s="15"/>
      <c r="F234" s="39">
        <f t="shared" ref="F234:F235" si="48">+C234*E234</f>
        <v>0</v>
      </c>
      <c r="G234" s="37"/>
      <c r="H234" s="40" t="e">
        <f t="shared" si="47"/>
        <v>#DIV/0!</v>
      </c>
      <c r="I234" s="36"/>
      <c r="J234" s="61">
        <v>0</v>
      </c>
    </row>
    <row r="235" spans="1:11" ht="21">
      <c r="A235" s="49" t="s">
        <v>367</v>
      </c>
      <c r="B235" s="46" t="s">
        <v>368</v>
      </c>
      <c r="C235" s="31"/>
      <c r="D235" s="100" t="s">
        <v>958</v>
      </c>
      <c r="E235" s="15"/>
      <c r="F235" s="39">
        <f t="shared" si="48"/>
        <v>0</v>
      </c>
      <c r="G235" s="37"/>
      <c r="H235" s="40" t="e">
        <f t="shared" si="47"/>
        <v>#DIV/0!</v>
      </c>
      <c r="I235" s="36"/>
      <c r="J235" s="61">
        <v>0</v>
      </c>
    </row>
    <row r="236" spans="1:11" ht="21">
      <c r="A236" s="49" t="s">
        <v>369</v>
      </c>
      <c r="B236" s="46" t="s">
        <v>370</v>
      </c>
      <c r="C236" s="31"/>
      <c r="D236" s="100" t="s">
        <v>958</v>
      </c>
      <c r="E236" s="15"/>
      <c r="F236" s="39">
        <f t="shared" ref="F236:F242" si="49">+C236*E236</f>
        <v>0</v>
      </c>
      <c r="G236" s="37"/>
      <c r="H236" s="40" t="e">
        <f t="shared" si="47"/>
        <v>#DIV/0!</v>
      </c>
      <c r="I236" s="36"/>
      <c r="J236" s="61">
        <v>0</v>
      </c>
    </row>
    <row r="237" spans="1:11" ht="21">
      <c r="A237" s="49" t="s">
        <v>371</v>
      </c>
      <c r="B237" s="46" t="s">
        <v>372</v>
      </c>
      <c r="C237" s="31"/>
      <c r="D237" s="100" t="s">
        <v>958</v>
      </c>
      <c r="E237" s="15"/>
      <c r="F237" s="39">
        <f t="shared" si="49"/>
        <v>0</v>
      </c>
      <c r="G237" s="37"/>
      <c r="H237" s="40" t="e">
        <f t="shared" si="47"/>
        <v>#DIV/0!</v>
      </c>
      <c r="I237" s="36"/>
      <c r="J237" s="61">
        <v>0</v>
      </c>
    </row>
    <row r="238" spans="1:11" ht="21">
      <c r="A238" s="49" t="s">
        <v>373</v>
      </c>
      <c r="B238" s="46" t="s">
        <v>374</v>
      </c>
      <c r="C238" s="31"/>
      <c r="D238" s="100" t="s">
        <v>958</v>
      </c>
      <c r="E238" s="15"/>
      <c r="F238" s="39">
        <f t="shared" si="49"/>
        <v>0</v>
      </c>
      <c r="G238" s="37"/>
      <c r="H238" s="40" t="e">
        <f t="shared" si="47"/>
        <v>#DIV/0!</v>
      </c>
      <c r="I238" s="36"/>
      <c r="J238" s="61">
        <v>0</v>
      </c>
    </row>
    <row r="239" spans="1:11" ht="21">
      <c r="A239" s="49" t="s">
        <v>375</v>
      </c>
      <c r="B239" s="46" t="s">
        <v>376</v>
      </c>
      <c r="C239" s="31"/>
      <c r="D239" s="100" t="s">
        <v>958</v>
      </c>
      <c r="E239" s="15"/>
      <c r="F239" s="39">
        <f t="shared" si="49"/>
        <v>0</v>
      </c>
      <c r="G239" s="37"/>
      <c r="H239" s="40" t="e">
        <f t="shared" si="47"/>
        <v>#DIV/0!</v>
      </c>
      <c r="I239" s="36"/>
      <c r="J239" s="61">
        <v>0</v>
      </c>
    </row>
    <row r="240" spans="1:11" ht="21">
      <c r="A240" s="49" t="s">
        <v>377</v>
      </c>
      <c r="B240" s="46" t="s">
        <v>378</v>
      </c>
      <c r="C240" s="31"/>
      <c r="D240" s="100" t="s">
        <v>958</v>
      </c>
      <c r="E240" s="15"/>
      <c r="F240" s="39">
        <f t="shared" si="49"/>
        <v>0</v>
      </c>
      <c r="G240" s="37"/>
      <c r="H240" s="40" t="e">
        <f t="shared" si="47"/>
        <v>#DIV/0!</v>
      </c>
      <c r="I240" s="36"/>
      <c r="J240" s="61">
        <v>0</v>
      </c>
    </row>
    <row r="241" spans="1:10" ht="21">
      <c r="A241" s="49" t="s">
        <v>379</v>
      </c>
      <c r="B241" s="46" t="s">
        <v>380</v>
      </c>
      <c r="C241" s="31"/>
      <c r="D241" s="100" t="s">
        <v>958</v>
      </c>
      <c r="E241" s="15"/>
      <c r="F241" s="39">
        <f t="shared" si="49"/>
        <v>0</v>
      </c>
      <c r="G241" s="37"/>
      <c r="H241" s="40" t="e">
        <f t="shared" si="47"/>
        <v>#DIV/0!</v>
      </c>
      <c r="I241" s="36"/>
      <c r="J241" s="61">
        <v>0</v>
      </c>
    </row>
    <row r="242" spans="1:10" ht="21">
      <c r="A242" s="49" t="s">
        <v>381</v>
      </c>
      <c r="B242" s="46" t="s">
        <v>382</v>
      </c>
      <c r="C242" s="31"/>
      <c r="D242" s="100" t="s">
        <v>958</v>
      </c>
      <c r="E242" s="15"/>
      <c r="F242" s="39">
        <f t="shared" si="49"/>
        <v>0</v>
      </c>
      <c r="G242" s="37"/>
      <c r="H242" s="40" t="e">
        <f t="shared" si="47"/>
        <v>#DIV/0!</v>
      </c>
      <c r="I242" s="36"/>
      <c r="J242" s="61">
        <v>0</v>
      </c>
    </row>
    <row r="243" spans="1:10" ht="21">
      <c r="A243" s="49" t="s">
        <v>383</v>
      </c>
      <c r="B243" s="46" t="s">
        <v>384</v>
      </c>
      <c r="C243" s="31"/>
      <c r="D243" s="100" t="s">
        <v>958</v>
      </c>
      <c r="E243" s="15"/>
      <c r="F243" s="39">
        <f t="shared" ref="F243:F259" si="50">+C243*E243</f>
        <v>0</v>
      </c>
      <c r="G243" s="37"/>
      <c r="H243" s="40" t="e">
        <f t="shared" si="47"/>
        <v>#DIV/0!</v>
      </c>
      <c r="I243" s="36"/>
      <c r="J243" s="61">
        <v>0</v>
      </c>
    </row>
    <row r="244" spans="1:10" ht="21">
      <c r="A244" s="49" t="s">
        <v>385</v>
      </c>
      <c r="B244" s="46" t="s">
        <v>386</v>
      </c>
      <c r="C244" s="31"/>
      <c r="D244" s="100" t="s">
        <v>958</v>
      </c>
      <c r="E244" s="15"/>
      <c r="F244" s="39">
        <f t="shared" si="50"/>
        <v>0</v>
      </c>
      <c r="G244" s="37"/>
      <c r="H244" s="40" t="e">
        <f t="shared" si="47"/>
        <v>#DIV/0!</v>
      </c>
      <c r="I244" s="36"/>
      <c r="J244" s="61">
        <v>0</v>
      </c>
    </row>
    <row r="245" spans="1:10" ht="21">
      <c r="A245" s="49" t="s">
        <v>387</v>
      </c>
      <c r="B245" s="46" t="s">
        <v>388</v>
      </c>
      <c r="C245" s="31"/>
      <c r="D245" s="100" t="s">
        <v>958</v>
      </c>
      <c r="E245" s="15"/>
      <c r="F245" s="39">
        <f t="shared" si="50"/>
        <v>0</v>
      </c>
      <c r="G245" s="37"/>
      <c r="H245" s="40" t="e">
        <f t="shared" si="47"/>
        <v>#DIV/0!</v>
      </c>
      <c r="I245" s="36"/>
      <c r="J245" s="61">
        <v>0</v>
      </c>
    </row>
    <row r="246" spans="1:10" ht="21">
      <c r="A246" s="49" t="s">
        <v>389</v>
      </c>
      <c r="B246" s="46" t="s">
        <v>390</v>
      </c>
      <c r="C246" s="31"/>
      <c r="D246" s="100" t="s">
        <v>958</v>
      </c>
      <c r="E246" s="15"/>
      <c r="F246" s="39">
        <f t="shared" si="50"/>
        <v>0</v>
      </c>
      <c r="G246" s="37"/>
      <c r="H246" s="40" t="e">
        <f t="shared" si="47"/>
        <v>#DIV/0!</v>
      </c>
      <c r="I246" s="36"/>
      <c r="J246" s="61">
        <v>0</v>
      </c>
    </row>
    <row r="247" spans="1:10" ht="21">
      <c r="A247" s="49" t="s">
        <v>391</v>
      </c>
      <c r="B247" s="46" t="s">
        <v>392</v>
      </c>
      <c r="C247" s="31"/>
      <c r="D247" s="100" t="s">
        <v>958</v>
      </c>
      <c r="E247" s="15"/>
      <c r="F247" s="39">
        <f t="shared" si="50"/>
        <v>0</v>
      </c>
      <c r="G247" s="37"/>
      <c r="H247" s="40" t="e">
        <f t="shared" si="47"/>
        <v>#DIV/0!</v>
      </c>
      <c r="I247" s="36"/>
      <c r="J247" s="61">
        <v>0</v>
      </c>
    </row>
    <row r="248" spans="1:10" ht="21">
      <c r="A248" s="49" t="s">
        <v>393</v>
      </c>
      <c r="B248" s="46" t="s">
        <v>394</v>
      </c>
      <c r="C248" s="31"/>
      <c r="D248" s="100" t="s">
        <v>958</v>
      </c>
      <c r="E248" s="15"/>
      <c r="F248" s="39">
        <f t="shared" si="50"/>
        <v>0</v>
      </c>
      <c r="G248" s="37"/>
      <c r="H248" s="40" t="e">
        <f t="shared" si="47"/>
        <v>#DIV/0!</v>
      </c>
      <c r="I248" s="36"/>
      <c r="J248" s="61">
        <v>0</v>
      </c>
    </row>
    <row r="249" spans="1:10" ht="21">
      <c r="A249" s="49" t="s">
        <v>395</v>
      </c>
      <c r="B249" s="46" t="s">
        <v>396</v>
      </c>
      <c r="C249" s="31"/>
      <c r="D249" s="100" t="s">
        <v>958</v>
      </c>
      <c r="E249" s="15"/>
      <c r="F249" s="39">
        <f t="shared" si="50"/>
        <v>0</v>
      </c>
      <c r="G249" s="37"/>
      <c r="H249" s="40" t="e">
        <f t="shared" si="47"/>
        <v>#DIV/0!</v>
      </c>
      <c r="I249" s="36"/>
      <c r="J249" s="61">
        <v>0</v>
      </c>
    </row>
    <row r="250" spans="1:10" ht="21">
      <c r="A250" s="49" t="s">
        <v>397</v>
      </c>
      <c r="B250" s="46" t="s">
        <v>398</v>
      </c>
      <c r="C250" s="31"/>
      <c r="D250" s="100" t="s">
        <v>958</v>
      </c>
      <c r="E250" s="15"/>
      <c r="F250" s="39">
        <f t="shared" si="50"/>
        <v>0</v>
      </c>
      <c r="G250" s="37"/>
      <c r="H250" s="40" t="e">
        <f t="shared" si="47"/>
        <v>#DIV/0!</v>
      </c>
      <c r="I250" s="36"/>
      <c r="J250" s="61">
        <v>0</v>
      </c>
    </row>
    <row r="251" spans="1:10" ht="21">
      <c r="A251" s="49" t="s">
        <v>399</v>
      </c>
      <c r="B251" s="46" t="s">
        <v>400</v>
      </c>
      <c r="C251" s="31"/>
      <c r="D251" s="100" t="s">
        <v>958</v>
      </c>
      <c r="E251" s="15"/>
      <c r="F251" s="39">
        <f t="shared" si="50"/>
        <v>0</v>
      </c>
      <c r="G251" s="37"/>
      <c r="H251" s="40" t="e">
        <f t="shared" si="47"/>
        <v>#DIV/0!</v>
      </c>
      <c r="I251" s="36"/>
      <c r="J251" s="61">
        <v>0</v>
      </c>
    </row>
    <row r="252" spans="1:10" ht="21">
      <c r="A252" s="49" t="s">
        <v>401</v>
      </c>
      <c r="B252" s="46" t="s">
        <v>402</v>
      </c>
      <c r="C252" s="31"/>
      <c r="D252" s="100" t="s">
        <v>958</v>
      </c>
      <c r="E252" s="15"/>
      <c r="F252" s="39">
        <f t="shared" si="50"/>
        <v>0</v>
      </c>
      <c r="G252" s="37"/>
      <c r="H252" s="40" t="e">
        <f t="shared" si="47"/>
        <v>#DIV/0!</v>
      </c>
      <c r="I252" s="36"/>
      <c r="J252" s="61">
        <v>0</v>
      </c>
    </row>
    <row r="253" spans="1:10" ht="21">
      <c r="A253" s="49" t="s">
        <v>403</v>
      </c>
      <c r="B253" s="46" t="s">
        <v>404</v>
      </c>
      <c r="C253" s="31"/>
      <c r="D253" s="100" t="s">
        <v>958</v>
      </c>
      <c r="E253" s="15"/>
      <c r="F253" s="39">
        <f t="shared" si="50"/>
        <v>0</v>
      </c>
      <c r="G253" s="37"/>
      <c r="H253" s="40" t="e">
        <f t="shared" si="47"/>
        <v>#DIV/0!</v>
      </c>
      <c r="I253" s="36"/>
      <c r="J253" s="61">
        <v>0</v>
      </c>
    </row>
    <row r="254" spans="1:10" ht="21">
      <c r="A254" s="49" t="s">
        <v>405</v>
      </c>
      <c r="B254" s="46" t="s">
        <v>406</v>
      </c>
      <c r="C254" s="31"/>
      <c r="D254" s="100" t="s">
        <v>958</v>
      </c>
      <c r="E254" s="15"/>
      <c r="F254" s="39">
        <f t="shared" si="50"/>
        <v>0</v>
      </c>
      <c r="G254" s="37"/>
      <c r="H254" s="40" t="e">
        <f t="shared" si="47"/>
        <v>#DIV/0!</v>
      </c>
      <c r="I254" s="36"/>
      <c r="J254" s="61">
        <v>0</v>
      </c>
    </row>
    <row r="255" spans="1:10" ht="21">
      <c r="A255" s="49" t="s">
        <v>407</v>
      </c>
      <c r="B255" s="46" t="s">
        <v>408</v>
      </c>
      <c r="C255" s="31"/>
      <c r="D255" s="100" t="s">
        <v>958</v>
      </c>
      <c r="E255" s="15"/>
      <c r="F255" s="39">
        <f t="shared" si="50"/>
        <v>0</v>
      </c>
      <c r="G255" s="37"/>
      <c r="H255" s="40" t="e">
        <f t="shared" si="47"/>
        <v>#DIV/0!</v>
      </c>
      <c r="I255" s="36"/>
      <c r="J255" s="61">
        <v>0</v>
      </c>
    </row>
    <row r="256" spans="1:10" ht="21">
      <c r="A256" s="49" t="s">
        <v>409</v>
      </c>
      <c r="B256" s="46" t="s">
        <v>410</v>
      </c>
      <c r="C256" s="31"/>
      <c r="D256" s="100" t="s">
        <v>958</v>
      </c>
      <c r="E256" s="15"/>
      <c r="F256" s="39">
        <f t="shared" si="50"/>
        <v>0</v>
      </c>
      <c r="G256" s="37"/>
      <c r="H256" s="40" t="e">
        <f t="shared" si="47"/>
        <v>#DIV/0!</v>
      </c>
      <c r="I256" s="36"/>
      <c r="J256" s="61">
        <v>0</v>
      </c>
    </row>
    <row r="257" spans="1:11" ht="21">
      <c r="A257" s="49" t="s">
        <v>411</v>
      </c>
      <c r="B257" s="46" t="s">
        <v>412</v>
      </c>
      <c r="C257" s="31"/>
      <c r="D257" s="100" t="s">
        <v>958</v>
      </c>
      <c r="E257" s="15"/>
      <c r="F257" s="39">
        <f t="shared" si="50"/>
        <v>0</v>
      </c>
      <c r="G257" s="37"/>
      <c r="H257" s="40" t="e">
        <f t="shared" si="47"/>
        <v>#DIV/0!</v>
      </c>
      <c r="I257" s="36"/>
      <c r="J257" s="61">
        <v>0</v>
      </c>
    </row>
    <row r="258" spans="1:11" ht="21">
      <c r="A258" s="49" t="s">
        <v>413</v>
      </c>
      <c r="B258" s="46" t="s">
        <v>414</v>
      </c>
      <c r="C258" s="31"/>
      <c r="D258" s="100" t="s">
        <v>958</v>
      </c>
      <c r="E258" s="15"/>
      <c r="F258" s="39">
        <f t="shared" si="50"/>
        <v>0</v>
      </c>
      <c r="G258" s="37"/>
      <c r="H258" s="40" t="e">
        <f t="shared" si="47"/>
        <v>#DIV/0!</v>
      </c>
      <c r="I258" s="36"/>
      <c r="J258" s="61">
        <v>0</v>
      </c>
    </row>
    <row r="259" spans="1:11" ht="21">
      <c r="A259" s="49" t="s">
        <v>415</v>
      </c>
      <c r="B259" s="46" t="s">
        <v>416</v>
      </c>
      <c r="C259" s="31"/>
      <c r="D259" s="100" t="s">
        <v>958</v>
      </c>
      <c r="E259" s="15"/>
      <c r="F259" s="39">
        <f t="shared" si="50"/>
        <v>0</v>
      </c>
      <c r="G259" s="37"/>
      <c r="H259" s="40" t="e">
        <f t="shared" si="47"/>
        <v>#DIV/0!</v>
      </c>
      <c r="I259" s="36"/>
      <c r="J259" s="61">
        <v>0</v>
      </c>
    </row>
    <row r="260" spans="1:11" ht="21">
      <c r="A260" s="45"/>
      <c r="B260" s="46"/>
      <c r="C260" s="31"/>
      <c r="D260" s="47"/>
      <c r="E260" s="15"/>
      <c r="F260" s="36"/>
      <c r="G260" s="37"/>
      <c r="H260" s="41"/>
      <c r="I260" s="36"/>
    </row>
    <row r="261" spans="1:11" ht="21">
      <c r="A261" s="22" t="s">
        <v>417</v>
      </c>
      <c r="B261" s="23" t="s">
        <v>418</v>
      </c>
      <c r="C261" s="24"/>
      <c r="D261" s="25"/>
      <c r="E261" s="26"/>
      <c r="F261" s="26"/>
      <c r="G261" s="22">
        <f>SUM(F263:F304)</f>
        <v>0</v>
      </c>
      <c r="H261" s="27"/>
      <c r="I261" s="28" t="e">
        <f>SUM(H263:H304)</f>
        <v>#DIV/0!</v>
      </c>
      <c r="K261" s="59">
        <f>SUM(J263:J306)</f>
        <v>0</v>
      </c>
    </row>
    <row r="262" spans="1:11" ht="21">
      <c r="A262" s="50"/>
      <c r="B262" s="51"/>
      <c r="C262" s="31"/>
      <c r="D262" s="52"/>
      <c r="E262" s="15"/>
      <c r="F262" s="36"/>
      <c r="G262" s="37"/>
      <c r="H262" s="41"/>
      <c r="I262" s="36"/>
    </row>
    <row r="263" spans="1:11" ht="21">
      <c r="A263" s="45" t="s">
        <v>419</v>
      </c>
      <c r="B263" s="46" t="s">
        <v>420</v>
      </c>
      <c r="C263" s="31"/>
      <c r="D263" s="100" t="s">
        <v>958</v>
      </c>
      <c r="E263" s="15"/>
      <c r="F263" s="39">
        <f t="shared" ref="F263" si="51">+C263*E263</f>
        <v>0</v>
      </c>
      <c r="G263" s="37"/>
      <c r="H263" s="40" t="e">
        <f t="shared" ref="H263:H276" si="52">+F263/$G$557</f>
        <v>#DIV/0!</v>
      </c>
      <c r="I263" s="36"/>
      <c r="J263" s="61">
        <v>0</v>
      </c>
    </row>
    <row r="264" spans="1:11" ht="21">
      <c r="A264" s="45" t="s">
        <v>421</v>
      </c>
      <c r="B264" s="46" t="s">
        <v>422</v>
      </c>
      <c r="C264" s="31"/>
      <c r="D264" s="100" t="s">
        <v>958</v>
      </c>
      <c r="E264" s="15"/>
      <c r="F264" s="39">
        <f t="shared" ref="F264:F276" si="53">+C264*E264</f>
        <v>0</v>
      </c>
      <c r="G264" s="37"/>
      <c r="H264" s="40" t="e">
        <f t="shared" si="52"/>
        <v>#DIV/0!</v>
      </c>
      <c r="I264" s="36"/>
      <c r="J264" s="61">
        <v>0</v>
      </c>
    </row>
    <row r="265" spans="1:11" ht="21">
      <c r="A265" s="45" t="s">
        <v>423</v>
      </c>
      <c r="B265" s="46" t="s">
        <v>424</v>
      </c>
      <c r="C265" s="31"/>
      <c r="D265" s="100" t="s">
        <v>958</v>
      </c>
      <c r="E265" s="15"/>
      <c r="F265" s="39">
        <f t="shared" si="53"/>
        <v>0</v>
      </c>
      <c r="G265" s="37"/>
      <c r="H265" s="40" t="e">
        <f t="shared" si="52"/>
        <v>#DIV/0!</v>
      </c>
      <c r="I265" s="36"/>
      <c r="J265" s="61">
        <v>0</v>
      </c>
    </row>
    <row r="266" spans="1:11" ht="21">
      <c r="A266" s="45" t="s">
        <v>425</v>
      </c>
      <c r="B266" s="46" t="s">
        <v>426</v>
      </c>
      <c r="C266" s="31"/>
      <c r="D266" s="100" t="s">
        <v>958</v>
      </c>
      <c r="E266" s="15"/>
      <c r="F266" s="39">
        <f t="shared" si="53"/>
        <v>0</v>
      </c>
      <c r="G266" s="37"/>
      <c r="H266" s="40" t="e">
        <f t="shared" si="52"/>
        <v>#DIV/0!</v>
      </c>
      <c r="I266" s="36"/>
      <c r="J266" s="61">
        <v>0</v>
      </c>
    </row>
    <row r="267" spans="1:11" ht="21">
      <c r="A267" s="45" t="s">
        <v>427</v>
      </c>
      <c r="B267" s="46" t="s">
        <v>428</v>
      </c>
      <c r="C267" s="31"/>
      <c r="D267" s="100" t="s">
        <v>958</v>
      </c>
      <c r="E267" s="15"/>
      <c r="F267" s="39">
        <f t="shared" si="53"/>
        <v>0</v>
      </c>
      <c r="G267" s="37"/>
      <c r="H267" s="40" t="e">
        <f t="shared" si="52"/>
        <v>#DIV/0!</v>
      </c>
      <c r="I267" s="36"/>
      <c r="J267" s="61">
        <v>0</v>
      </c>
    </row>
    <row r="268" spans="1:11" ht="21">
      <c r="A268" s="45" t="s">
        <v>429</v>
      </c>
      <c r="B268" s="46" t="s">
        <v>430</v>
      </c>
      <c r="C268" s="31"/>
      <c r="D268" s="100" t="s">
        <v>958</v>
      </c>
      <c r="E268" s="15"/>
      <c r="F268" s="39">
        <f t="shared" si="53"/>
        <v>0</v>
      </c>
      <c r="G268" s="37"/>
      <c r="H268" s="40" t="e">
        <f t="shared" si="52"/>
        <v>#DIV/0!</v>
      </c>
      <c r="I268" s="36"/>
      <c r="J268" s="61">
        <v>0</v>
      </c>
    </row>
    <row r="269" spans="1:11" ht="21">
      <c r="A269" s="45" t="s">
        <v>431</v>
      </c>
      <c r="B269" s="46" t="s">
        <v>432</v>
      </c>
      <c r="C269" s="31"/>
      <c r="D269" s="100" t="s">
        <v>958</v>
      </c>
      <c r="E269" s="15"/>
      <c r="F269" s="39">
        <f t="shared" si="53"/>
        <v>0</v>
      </c>
      <c r="G269" s="37"/>
      <c r="H269" s="40" t="e">
        <f t="shared" si="52"/>
        <v>#DIV/0!</v>
      </c>
      <c r="I269" s="36"/>
      <c r="J269" s="61">
        <v>0</v>
      </c>
    </row>
    <row r="270" spans="1:11" ht="21">
      <c r="A270" s="45" t="s">
        <v>433</v>
      </c>
      <c r="B270" s="46" t="s">
        <v>434</v>
      </c>
      <c r="C270" s="31"/>
      <c r="D270" s="100" t="s">
        <v>958</v>
      </c>
      <c r="E270" s="15"/>
      <c r="F270" s="39">
        <f t="shared" si="53"/>
        <v>0</v>
      </c>
      <c r="G270" s="37"/>
      <c r="H270" s="40" t="e">
        <f t="shared" si="52"/>
        <v>#DIV/0!</v>
      </c>
      <c r="I270" s="36"/>
      <c r="J270" s="61">
        <v>0</v>
      </c>
    </row>
    <row r="271" spans="1:11" ht="21">
      <c r="A271" s="45" t="s">
        <v>435</v>
      </c>
      <c r="B271" s="46" t="s">
        <v>436</v>
      </c>
      <c r="C271" s="31"/>
      <c r="D271" s="100" t="s">
        <v>958</v>
      </c>
      <c r="E271" s="15"/>
      <c r="F271" s="39">
        <f t="shared" si="53"/>
        <v>0</v>
      </c>
      <c r="G271" s="37"/>
      <c r="H271" s="40" t="e">
        <f t="shared" si="52"/>
        <v>#DIV/0!</v>
      </c>
      <c r="I271" s="36"/>
      <c r="J271" s="61">
        <v>0</v>
      </c>
    </row>
    <row r="272" spans="1:11" ht="21">
      <c r="A272" s="45" t="s">
        <v>437</v>
      </c>
      <c r="B272" s="46" t="s">
        <v>438</v>
      </c>
      <c r="C272" s="31"/>
      <c r="D272" s="100" t="s">
        <v>958</v>
      </c>
      <c r="E272" s="15"/>
      <c r="F272" s="39">
        <f t="shared" si="53"/>
        <v>0</v>
      </c>
      <c r="G272" s="37"/>
      <c r="H272" s="40" t="e">
        <f t="shared" si="52"/>
        <v>#DIV/0!</v>
      </c>
      <c r="I272" s="36"/>
      <c r="J272" s="61">
        <v>0</v>
      </c>
    </row>
    <row r="273" spans="1:10" ht="21">
      <c r="A273" s="45" t="s">
        <v>439</v>
      </c>
      <c r="B273" s="46" t="s">
        <v>440</v>
      </c>
      <c r="C273" s="31"/>
      <c r="D273" s="100" t="s">
        <v>958</v>
      </c>
      <c r="E273" s="15"/>
      <c r="F273" s="39">
        <f t="shared" si="53"/>
        <v>0</v>
      </c>
      <c r="G273" s="37"/>
      <c r="H273" s="40" t="e">
        <f t="shared" si="52"/>
        <v>#DIV/0!</v>
      </c>
      <c r="I273" s="36"/>
      <c r="J273" s="61">
        <v>0</v>
      </c>
    </row>
    <row r="274" spans="1:10" ht="21">
      <c r="A274" s="45" t="s">
        <v>441</v>
      </c>
      <c r="B274" s="46" t="s">
        <v>442</v>
      </c>
      <c r="C274" s="31"/>
      <c r="D274" s="100" t="s">
        <v>958</v>
      </c>
      <c r="E274" s="15"/>
      <c r="F274" s="39">
        <f t="shared" si="53"/>
        <v>0</v>
      </c>
      <c r="G274" s="37"/>
      <c r="H274" s="40" t="e">
        <f t="shared" si="52"/>
        <v>#DIV/0!</v>
      </c>
      <c r="I274" s="36"/>
      <c r="J274" s="61">
        <v>0</v>
      </c>
    </row>
    <row r="275" spans="1:10" ht="21">
      <c r="A275" s="45" t="s">
        <v>443</v>
      </c>
      <c r="B275" s="46" t="s">
        <v>444</v>
      </c>
      <c r="C275" s="31"/>
      <c r="D275" s="100" t="s">
        <v>958</v>
      </c>
      <c r="E275" s="15"/>
      <c r="F275" s="39">
        <f t="shared" si="53"/>
        <v>0</v>
      </c>
      <c r="G275" s="37"/>
      <c r="H275" s="40" t="e">
        <f t="shared" si="52"/>
        <v>#DIV/0!</v>
      </c>
      <c r="I275" s="36"/>
      <c r="J275" s="61">
        <v>0</v>
      </c>
    </row>
    <row r="276" spans="1:10" ht="21">
      <c r="A276" s="45" t="s">
        <v>445</v>
      </c>
      <c r="B276" s="46" t="s">
        <v>446</v>
      </c>
      <c r="C276" s="31"/>
      <c r="D276" s="100" t="s">
        <v>958</v>
      </c>
      <c r="E276" s="15"/>
      <c r="F276" s="39">
        <f t="shared" si="53"/>
        <v>0</v>
      </c>
      <c r="G276" s="37"/>
      <c r="H276" s="40" t="e">
        <f t="shared" si="52"/>
        <v>#DIV/0!</v>
      </c>
      <c r="I276" s="36"/>
      <c r="J276" s="61">
        <v>0</v>
      </c>
    </row>
    <row r="277" spans="1:10" ht="21">
      <c r="A277" s="45" t="s">
        <v>447</v>
      </c>
      <c r="B277" s="46" t="s">
        <v>448</v>
      </c>
      <c r="C277" s="31"/>
      <c r="D277" s="100" t="s">
        <v>958</v>
      </c>
      <c r="E277" s="15"/>
      <c r="F277" s="39">
        <f t="shared" ref="F277:F304" si="54">+C277*E277</f>
        <v>0</v>
      </c>
      <c r="G277" s="37"/>
      <c r="H277" s="40" t="e">
        <f t="shared" ref="H277:H304" si="55">+F277/$G$557</f>
        <v>#DIV/0!</v>
      </c>
      <c r="I277" s="36"/>
      <c r="J277" s="61">
        <v>0</v>
      </c>
    </row>
    <row r="278" spans="1:10" ht="21">
      <c r="A278" s="45" t="s">
        <v>449</v>
      </c>
      <c r="B278" s="46" t="s">
        <v>450</v>
      </c>
      <c r="C278" s="31"/>
      <c r="D278" s="100" t="s">
        <v>958</v>
      </c>
      <c r="E278" s="15"/>
      <c r="F278" s="39">
        <f t="shared" si="54"/>
        <v>0</v>
      </c>
      <c r="G278" s="37"/>
      <c r="H278" s="40" t="e">
        <f t="shared" si="55"/>
        <v>#DIV/0!</v>
      </c>
      <c r="I278" s="36"/>
      <c r="J278" s="61">
        <v>0</v>
      </c>
    </row>
    <row r="279" spans="1:10" ht="21">
      <c r="A279" s="45" t="s">
        <v>451</v>
      </c>
      <c r="B279" s="46" t="s">
        <v>452</v>
      </c>
      <c r="C279" s="31"/>
      <c r="D279" s="100" t="s">
        <v>958</v>
      </c>
      <c r="E279" s="15"/>
      <c r="F279" s="39">
        <f t="shared" si="54"/>
        <v>0</v>
      </c>
      <c r="G279" s="37"/>
      <c r="H279" s="40" t="e">
        <f t="shared" si="55"/>
        <v>#DIV/0!</v>
      </c>
      <c r="I279" s="36"/>
      <c r="J279" s="61">
        <v>0</v>
      </c>
    </row>
    <row r="280" spans="1:10" ht="21">
      <c r="A280" s="45" t="s">
        <v>453</v>
      </c>
      <c r="B280" s="46" t="s">
        <v>454</v>
      </c>
      <c r="C280" s="31"/>
      <c r="D280" s="100" t="s">
        <v>958</v>
      </c>
      <c r="E280" s="15"/>
      <c r="F280" s="39">
        <f t="shared" si="54"/>
        <v>0</v>
      </c>
      <c r="G280" s="37"/>
      <c r="H280" s="40" t="e">
        <f t="shared" si="55"/>
        <v>#DIV/0!</v>
      </c>
      <c r="I280" s="36"/>
      <c r="J280" s="61">
        <v>0</v>
      </c>
    </row>
    <row r="281" spans="1:10" ht="21">
      <c r="A281" s="45" t="s">
        <v>455</v>
      </c>
      <c r="B281" s="46" t="s">
        <v>456</v>
      </c>
      <c r="C281" s="31"/>
      <c r="D281" s="100" t="s">
        <v>958</v>
      </c>
      <c r="E281" s="15"/>
      <c r="F281" s="39">
        <f t="shared" si="54"/>
        <v>0</v>
      </c>
      <c r="G281" s="37"/>
      <c r="H281" s="40" t="e">
        <f t="shared" si="55"/>
        <v>#DIV/0!</v>
      </c>
      <c r="I281" s="36"/>
      <c r="J281" s="61">
        <v>0</v>
      </c>
    </row>
    <row r="282" spans="1:10" ht="21">
      <c r="A282" s="45" t="s">
        <v>457</v>
      </c>
      <c r="B282" s="46" t="s">
        <v>458</v>
      </c>
      <c r="C282" s="31"/>
      <c r="D282" s="100" t="s">
        <v>958</v>
      </c>
      <c r="E282" s="15"/>
      <c r="F282" s="39">
        <f t="shared" si="54"/>
        <v>0</v>
      </c>
      <c r="G282" s="37"/>
      <c r="H282" s="40" t="e">
        <f t="shared" si="55"/>
        <v>#DIV/0!</v>
      </c>
      <c r="I282" s="36"/>
      <c r="J282" s="61">
        <v>0</v>
      </c>
    </row>
    <row r="283" spans="1:10" ht="21">
      <c r="A283" s="45" t="s">
        <v>459</v>
      </c>
      <c r="B283" s="46" t="s">
        <v>460</v>
      </c>
      <c r="C283" s="31"/>
      <c r="D283" s="100" t="s">
        <v>958</v>
      </c>
      <c r="E283" s="15"/>
      <c r="F283" s="39">
        <f t="shared" si="54"/>
        <v>0</v>
      </c>
      <c r="G283" s="37"/>
      <c r="H283" s="40" t="e">
        <f t="shared" si="55"/>
        <v>#DIV/0!</v>
      </c>
      <c r="I283" s="36"/>
      <c r="J283" s="61">
        <v>0</v>
      </c>
    </row>
    <row r="284" spans="1:10" ht="21">
      <c r="A284" s="45" t="s">
        <v>461</v>
      </c>
      <c r="B284" s="46" t="s">
        <v>462</v>
      </c>
      <c r="C284" s="31"/>
      <c r="D284" s="100" t="s">
        <v>961</v>
      </c>
      <c r="E284" s="15"/>
      <c r="F284" s="39">
        <f t="shared" si="54"/>
        <v>0</v>
      </c>
      <c r="G284" s="37"/>
      <c r="H284" s="40" t="e">
        <f t="shared" si="55"/>
        <v>#DIV/0!</v>
      </c>
      <c r="I284" s="36"/>
      <c r="J284" s="61">
        <v>0</v>
      </c>
    </row>
    <row r="285" spans="1:10" ht="21">
      <c r="A285" s="45" t="s">
        <v>463</v>
      </c>
      <c r="B285" s="46" t="s">
        <v>464</v>
      </c>
      <c r="C285" s="31"/>
      <c r="D285" s="100" t="s">
        <v>958</v>
      </c>
      <c r="E285" s="15"/>
      <c r="F285" s="39">
        <f t="shared" si="54"/>
        <v>0</v>
      </c>
      <c r="G285" s="37"/>
      <c r="H285" s="40" t="e">
        <f t="shared" si="55"/>
        <v>#DIV/0!</v>
      </c>
      <c r="I285" s="36"/>
      <c r="J285" s="61">
        <v>0</v>
      </c>
    </row>
    <row r="286" spans="1:10" ht="21">
      <c r="A286" s="45" t="s">
        <v>465</v>
      </c>
      <c r="B286" s="46" t="s">
        <v>466</v>
      </c>
      <c r="C286" s="31"/>
      <c r="D286" s="100" t="s">
        <v>961</v>
      </c>
      <c r="E286" s="15"/>
      <c r="F286" s="39">
        <f t="shared" si="54"/>
        <v>0</v>
      </c>
      <c r="G286" s="37"/>
      <c r="H286" s="40" t="e">
        <f t="shared" si="55"/>
        <v>#DIV/0!</v>
      </c>
      <c r="I286" s="36"/>
      <c r="J286" s="61">
        <v>0</v>
      </c>
    </row>
    <row r="287" spans="1:10" ht="21">
      <c r="A287" s="45" t="s">
        <v>467</v>
      </c>
      <c r="B287" s="46" t="s">
        <v>468</v>
      </c>
      <c r="C287" s="31"/>
      <c r="D287" s="100" t="s">
        <v>958</v>
      </c>
      <c r="E287" s="15"/>
      <c r="F287" s="39">
        <f t="shared" si="54"/>
        <v>0</v>
      </c>
      <c r="G287" s="37"/>
      <c r="H287" s="40" t="e">
        <f t="shared" si="55"/>
        <v>#DIV/0!</v>
      </c>
      <c r="I287" s="36"/>
      <c r="J287" s="61">
        <v>0</v>
      </c>
    </row>
    <row r="288" spans="1:10" ht="21">
      <c r="A288" s="45" t="s">
        <v>469</v>
      </c>
      <c r="B288" s="46" t="s">
        <v>470</v>
      </c>
      <c r="C288" s="31"/>
      <c r="D288" s="100" t="s">
        <v>958</v>
      </c>
      <c r="E288" s="15"/>
      <c r="F288" s="39">
        <f t="shared" si="54"/>
        <v>0</v>
      </c>
      <c r="G288" s="37"/>
      <c r="H288" s="40" t="e">
        <f t="shared" si="55"/>
        <v>#DIV/0!</v>
      </c>
      <c r="I288" s="36"/>
      <c r="J288" s="61">
        <v>0</v>
      </c>
    </row>
    <row r="289" spans="1:10" ht="21">
      <c r="A289" s="45" t="s">
        <v>471</v>
      </c>
      <c r="B289" s="46" t="s">
        <v>472</v>
      </c>
      <c r="C289" s="31"/>
      <c r="D289" s="100" t="s">
        <v>958</v>
      </c>
      <c r="E289" s="15"/>
      <c r="F289" s="39">
        <f t="shared" si="54"/>
        <v>0</v>
      </c>
      <c r="G289" s="37"/>
      <c r="H289" s="40" t="e">
        <f t="shared" si="55"/>
        <v>#DIV/0!</v>
      </c>
      <c r="I289" s="36"/>
      <c r="J289" s="61">
        <v>0</v>
      </c>
    </row>
    <row r="290" spans="1:10" ht="21">
      <c r="A290" s="45" t="s">
        <v>473</v>
      </c>
      <c r="B290" s="46" t="s">
        <v>474</v>
      </c>
      <c r="C290" s="31"/>
      <c r="D290" s="100" t="s">
        <v>958</v>
      </c>
      <c r="E290" s="15"/>
      <c r="F290" s="39">
        <f t="shared" si="54"/>
        <v>0</v>
      </c>
      <c r="G290" s="37"/>
      <c r="H290" s="40" t="e">
        <f t="shared" si="55"/>
        <v>#DIV/0!</v>
      </c>
      <c r="I290" s="36"/>
      <c r="J290" s="61">
        <v>0</v>
      </c>
    </row>
    <row r="291" spans="1:10" ht="21">
      <c r="A291" s="45" t="s">
        <v>475</v>
      </c>
      <c r="B291" s="46" t="s">
        <v>476</v>
      </c>
      <c r="C291" s="31"/>
      <c r="D291" s="100" t="s">
        <v>958</v>
      </c>
      <c r="E291" s="15"/>
      <c r="F291" s="39">
        <f t="shared" si="54"/>
        <v>0</v>
      </c>
      <c r="G291" s="37"/>
      <c r="H291" s="40" t="e">
        <f t="shared" si="55"/>
        <v>#DIV/0!</v>
      </c>
      <c r="I291" s="36"/>
      <c r="J291" s="61">
        <v>0</v>
      </c>
    </row>
    <row r="292" spans="1:10" ht="21">
      <c r="A292" s="45" t="s">
        <v>477</v>
      </c>
      <c r="B292" s="46" t="s">
        <v>478</v>
      </c>
      <c r="C292" s="31"/>
      <c r="D292" s="100" t="s">
        <v>958</v>
      </c>
      <c r="E292" s="15"/>
      <c r="F292" s="39">
        <f t="shared" si="54"/>
        <v>0</v>
      </c>
      <c r="G292" s="37"/>
      <c r="H292" s="40" t="e">
        <f t="shared" si="55"/>
        <v>#DIV/0!</v>
      </c>
      <c r="I292" s="36"/>
      <c r="J292" s="61">
        <v>0</v>
      </c>
    </row>
    <row r="293" spans="1:10" ht="21">
      <c r="A293" s="45" t="s">
        <v>479</v>
      </c>
      <c r="B293" s="46" t="s">
        <v>480</v>
      </c>
      <c r="C293" s="31"/>
      <c r="D293" s="100" t="s">
        <v>958</v>
      </c>
      <c r="E293" s="15"/>
      <c r="F293" s="39">
        <f t="shared" si="54"/>
        <v>0</v>
      </c>
      <c r="G293" s="37"/>
      <c r="H293" s="40" t="e">
        <f t="shared" si="55"/>
        <v>#DIV/0!</v>
      </c>
      <c r="I293" s="36"/>
      <c r="J293" s="61">
        <v>0</v>
      </c>
    </row>
    <row r="294" spans="1:10" ht="21">
      <c r="A294" s="45" t="s">
        <v>481</v>
      </c>
      <c r="B294" s="46" t="s">
        <v>482</v>
      </c>
      <c r="C294" s="31"/>
      <c r="D294" s="100" t="s">
        <v>958</v>
      </c>
      <c r="E294" s="15"/>
      <c r="F294" s="39">
        <f t="shared" si="54"/>
        <v>0</v>
      </c>
      <c r="G294" s="37"/>
      <c r="H294" s="40" t="e">
        <f t="shared" si="55"/>
        <v>#DIV/0!</v>
      </c>
      <c r="I294" s="36"/>
      <c r="J294" s="61">
        <v>0</v>
      </c>
    </row>
    <row r="295" spans="1:10" ht="21">
      <c r="A295" s="45" t="s">
        <v>483</v>
      </c>
      <c r="B295" s="46" t="s">
        <v>484</v>
      </c>
      <c r="C295" s="31"/>
      <c r="D295" s="100" t="s">
        <v>958</v>
      </c>
      <c r="E295" s="15"/>
      <c r="F295" s="39">
        <f t="shared" si="54"/>
        <v>0</v>
      </c>
      <c r="G295" s="37"/>
      <c r="H295" s="40" t="e">
        <f t="shared" si="55"/>
        <v>#DIV/0!</v>
      </c>
      <c r="I295" s="36"/>
      <c r="J295" s="61">
        <v>0</v>
      </c>
    </row>
    <row r="296" spans="1:10" ht="21">
      <c r="A296" s="45" t="s">
        <v>485</v>
      </c>
      <c r="B296" s="46" t="s">
        <v>486</v>
      </c>
      <c r="C296" s="31"/>
      <c r="D296" s="100" t="s">
        <v>958</v>
      </c>
      <c r="E296" s="15"/>
      <c r="F296" s="39">
        <f t="shared" si="54"/>
        <v>0</v>
      </c>
      <c r="G296" s="37"/>
      <c r="H296" s="40" t="e">
        <f t="shared" si="55"/>
        <v>#DIV/0!</v>
      </c>
      <c r="I296" s="36"/>
      <c r="J296" s="61">
        <v>0</v>
      </c>
    </row>
    <row r="297" spans="1:10" ht="21">
      <c r="A297" s="45" t="s">
        <v>487</v>
      </c>
      <c r="B297" s="46" t="s">
        <v>488</v>
      </c>
      <c r="C297" s="31"/>
      <c r="D297" s="100" t="s">
        <v>958</v>
      </c>
      <c r="E297" s="15"/>
      <c r="F297" s="39">
        <f t="shared" si="54"/>
        <v>0</v>
      </c>
      <c r="G297" s="37"/>
      <c r="H297" s="40" t="e">
        <f t="shared" si="55"/>
        <v>#DIV/0!</v>
      </c>
      <c r="I297" s="36"/>
      <c r="J297" s="61">
        <v>0</v>
      </c>
    </row>
    <row r="298" spans="1:10" ht="21">
      <c r="A298" s="45" t="s">
        <v>489</v>
      </c>
      <c r="B298" s="46" t="s">
        <v>490</v>
      </c>
      <c r="C298" s="31"/>
      <c r="D298" s="100" t="s">
        <v>958</v>
      </c>
      <c r="E298" s="15"/>
      <c r="F298" s="39">
        <f t="shared" si="54"/>
        <v>0</v>
      </c>
      <c r="G298" s="37"/>
      <c r="H298" s="40" t="e">
        <f t="shared" si="55"/>
        <v>#DIV/0!</v>
      </c>
      <c r="I298" s="36"/>
      <c r="J298" s="61">
        <v>0</v>
      </c>
    </row>
    <row r="299" spans="1:10" ht="21">
      <c r="A299" s="45" t="s">
        <v>491</v>
      </c>
      <c r="B299" s="46" t="s">
        <v>492</v>
      </c>
      <c r="C299" s="31"/>
      <c r="D299" s="100" t="s">
        <v>958</v>
      </c>
      <c r="E299" s="15"/>
      <c r="F299" s="39">
        <f t="shared" si="54"/>
        <v>0</v>
      </c>
      <c r="G299" s="37"/>
      <c r="H299" s="40" t="e">
        <f t="shared" si="55"/>
        <v>#DIV/0!</v>
      </c>
      <c r="I299" s="36"/>
      <c r="J299" s="61">
        <v>0</v>
      </c>
    </row>
    <row r="300" spans="1:10" ht="21">
      <c r="A300" s="45" t="s">
        <v>493</v>
      </c>
      <c r="B300" s="46" t="s">
        <v>494</v>
      </c>
      <c r="C300" s="31"/>
      <c r="D300" s="100" t="s">
        <v>958</v>
      </c>
      <c r="E300" s="15"/>
      <c r="F300" s="39">
        <f t="shared" si="54"/>
        <v>0</v>
      </c>
      <c r="G300" s="37"/>
      <c r="H300" s="40" t="e">
        <f t="shared" si="55"/>
        <v>#DIV/0!</v>
      </c>
      <c r="I300" s="36"/>
      <c r="J300" s="61">
        <v>0</v>
      </c>
    </row>
    <row r="301" spans="1:10" ht="21">
      <c r="A301" s="45" t="s">
        <v>495</v>
      </c>
      <c r="B301" s="46" t="s">
        <v>496</v>
      </c>
      <c r="C301" s="31"/>
      <c r="D301" s="100" t="s">
        <v>958</v>
      </c>
      <c r="E301" s="15"/>
      <c r="F301" s="39">
        <f t="shared" si="54"/>
        <v>0</v>
      </c>
      <c r="G301" s="37"/>
      <c r="H301" s="40" t="e">
        <f t="shared" si="55"/>
        <v>#DIV/0!</v>
      </c>
      <c r="I301" s="36"/>
      <c r="J301" s="61">
        <v>0</v>
      </c>
    </row>
    <row r="302" spans="1:10" ht="21">
      <c r="A302" s="45" t="s">
        <v>497</v>
      </c>
      <c r="B302" s="46" t="s">
        <v>498</v>
      </c>
      <c r="C302" s="31"/>
      <c r="D302" s="100" t="s">
        <v>958</v>
      </c>
      <c r="E302" s="15"/>
      <c r="F302" s="39">
        <f t="shared" si="54"/>
        <v>0</v>
      </c>
      <c r="G302" s="37"/>
      <c r="H302" s="40" t="e">
        <f t="shared" si="55"/>
        <v>#DIV/0!</v>
      </c>
      <c r="I302" s="36"/>
      <c r="J302" s="61">
        <v>0</v>
      </c>
    </row>
    <row r="303" spans="1:10" ht="21">
      <c r="A303" s="45" t="s">
        <v>499</v>
      </c>
      <c r="B303" s="46" t="s">
        <v>500</v>
      </c>
      <c r="C303" s="31"/>
      <c r="D303" s="100" t="s">
        <v>958</v>
      </c>
      <c r="E303" s="15"/>
      <c r="F303" s="39">
        <f t="shared" si="54"/>
        <v>0</v>
      </c>
      <c r="G303" s="37"/>
      <c r="H303" s="40" t="e">
        <f t="shared" si="55"/>
        <v>#DIV/0!</v>
      </c>
      <c r="I303" s="36"/>
      <c r="J303" s="61">
        <v>0</v>
      </c>
    </row>
    <row r="304" spans="1:10" ht="21">
      <c r="A304" s="45" t="s">
        <v>501</v>
      </c>
      <c r="B304" s="46" t="s">
        <v>502</v>
      </c>
      <c r="C304" s="31"/>
      <c r="D304" s="100" t="s">
        <v>958</v>
      </c>
      <c r="E304" s="15"/>
      <c r="F304" s="39">
        <f t="shared" si="54"/>
        <v>0</v>
      </c>
      <c r="G304" s="37"/>
      <c r="H304" s="40" t="e">
        <f t="shared" si="55"/>
        <v>#DIV/0!</v>
      </c>
      <c r="I304" s="36"/>
      <c r="J304" s="61">
        <v>0</v>
      </c>
    </row>
    <row r="305" spans="1:11" ht="21">
      <c r="A305" s="45"/>
      <c r="B305" s="46"/>
      <c r="C305" s="31"/>
      <c r="D305" s="47"/>
      <c r="E305" s="15"/>
      <c r="F305" s="36"/>
      <c r="G305" s="37"/>
      <c r="H305" s="41"/>
      <c r="I305" s="36"/>
    </row>
    <row r="306" spans="1:11" ht="21">
      <c r="A306" s="22" t="s">
        <v>503</v>
      </c>
      <c r="B306" s="23" t="s">
        <v>504</v>
      </c>
      <c r="C306" s="24"/>
      <c r="D306" s="25"/>
      <c r="E306" s="26"/>
      <c r="F306" s="26"/>
      <c r="G306" s="22">
        <f>SUM(F308:F320)</f>
        <v>0</v>
      </c>
      <c r="H306" s="27"/>
      <c r="I306" s="28" t="e">
        <f>SUM(H308:H320)</f>
        <v>#DIV/0!</v>
      </c>
      <c r="K306" s="59">
        <f>SUM(J308:J320)</f>
        <v>0</v>
      </c>
    </row>
    <row r="307" spans="1:11" ht="21">
      <c r="A307" s="45"/>
      <c r="B307" s="46"/>
      <c r="C307" s="34"/>
      <c r="D307" s="52"/>
      <c r="E307" s="15"/>
      <c r="F307" s="36"/>
      <c r="G307" s="37"/>
      <c r="H307" s="41"/>
      <c r="I307" s="36"/>
    </row>
    <row r="308" spans="1:11" ht="21">
      <c r="A308" s="49" t="s">
        <v>505</v>
      </c>
      <c r="B308" s="46" t="s">
        <v>506</v>
      </c>
      <c r="C308" s="31"/>
      <c r="D308" s="100" t="s">
        <v>958</v>
      </c>
      <c r="E308" s="15"/>
      <c r="F308" s="39">
        <f t="shared" ref="F308" si="56">+C308*E308</f>
        <v>0</v>
      </c>
      <c r="G308" s="37"/>
      <c r="H308" s="40" t="e">
        <f>+F308/$G$557</f>
        <v>#DIV/0!</v>
      </c>
      <c r="I308" s="36"/>
      <c r="J308" s="61">
        <v>0</v>
      </c>
    </row>
    <row r="309" spans="1:11" ht="21">
      <c r="A309" s="49" t="s">
        <v>507</v>
      </c>
      <c r="B309" s="46" t="s">
        <v>508</v>
      </c>
      <c r="C309" s="31"/>
      <c r="D309" s="100" t="s">
        <v>958</v>
      </c>
      <c r="E309" s="15"/>
      <c r="F309" s="39">
        <f t="shared" ref="F309:F320" si="57">+C309*E309</f>
        <v>0</v>
      </c>
      <c r="G309" s="37"/>
      <c r="H309" s="40" t="e">
        <f t="shared" ref="H309:H320" si="58">+F309/$G$557</f>
        <v>#DIV/0!</v>
      </c>
      <c r="I309" s="36"/>
      <c r="J309" s="61">
        <v>0</v>
      </c>
    </row>
    <row r="310" spans="1:11" ht="21">
      <c r="A310" s="49" t="s">
        <v>509</v>
      </c>
      <c r="B310" s="46" t="s">
        <v>510</v>
      </c>
      <c r="C310" s="31"/>
      <c r="D310" s="100" t="s">
        <v>958</v>
      </c>
      <c r="E310" s="15"/>
      <c r="F310" s="39">
        <f t="shared" si="57"/>
        <v>0</v>
      </c>
      <c r="G310" s="37"/>
      <c r="H310" s="40" t="e">
        <f t="shared" si="58"/>
        <v>#DIV/0!</v>
      </c>
      <c r="I310" s="36"/>
      <c r="J310" s="61">
        <v>0</v>
      </c>
    </row>
    <row r="311" spans="1:11" ht="21">
      <c r="A311" s="49" t="s">
        <v>511</v>
      </c>
      <c r="B311" s="46" t="s">
        <v>512</v>
      </c>
      <c r="C311" s="31"/>
      <c r="D311" s="100" t="s">
        <v>958</v>
      </c>
      <c r="E311" s="15"/>
      <c r="F311" s="39">
        <f t="shared" si="57"/>
        <v>0</v>
      </c>
      <c r="G311" s="37"/>
      <c r="H311" s="40" t="e">
        <f t="shared" si="58"/>
        <v>#DIV/0!</v>
      </c>
      <c r="I311" s="36"/>
      <c r="J311" s="61">
        <v>0</v>
      </c>
    </row>
    <row r="312" spans="1:11" ht="21">
      <c r="A312" s="49" t="s">
        <v>513</v>
      </c>
      <c r="B312" s="46" t="s">
        <v>514</v>
      </c>
      <c r="C312" s="31"/>
      <c r="D312" s="100" t="s">
        <v>958</v>
      </c>
      <c r="E312" s="15"/>
      <c r="F312" s="39">
        <f t="shared" si="57"/>
        <v>0</v>
      </c>
      <c r="G312" s="37"/>
      <c r="H312" s="40" t="e">
        <f t="shared" si="58"/>
        <v>#DIV/0!</v>
      </c>
      <c r="I312" s="36"/>
      <c r="J312" s="61">
        <v>0</v>
      </c>
    </row>
    <row r="313" spans="1:11" ht="21">
      <c r="A313" s="49" t="s">
        <v>515</v>
      </c>
      <c r="B313" s="46" t="s">
        <v>516</v>
      </c>
      <c r="C313" s="31"/>
      <c r="D313" s="100" t="s">
        <v>958</v>
      </c>
      <c r="E313" s="15"/>
      <c r="F313" s="39">
        <f t="shared" si="57"/>
        <v>0</v>
      </c>
      <c r="G313" s="37"/>
      <c r="H313" s="40" t="e">
        <f t="shared" si="58"/>
        <v>#DIV/0!</v>
      </c>
      <c r="I313" s="36"/>
      <c r="J313" s="61">
        <v>0</v>
      </c>
    </row>
    <row r="314" spans="1:11" ht="21">
      <c r="A314" s="49" t="s">
        <v>517</v>
      </c>
      <c r="B314" s="46" t="s">
        <v>518</v>
      </c>
      <c r="C314" s="31"/>
      <c r="D314" s="100" t="s">
        <v>958</v>
      </c>
      <c r="E314" s="15"/>
      <c r="F314" s="39">
        <f t="shared" si="57"/>
        <v>0</v>
      </c>
      <c r="G314" s="37"/>
      <c r="H314" s="40" t="e">
        <f t="shared" si="58"/>
        <v>#DIV/0!</v>
      </c>
      <c r="I314" s="36"/>
      <c r="J314" s="61">
        <v>0</v>
      </c>
    </row>
    <row r="315" spans="1:11" ht="21">
      <c r="A315" s="49" t="s">
        <v>519</v>
      </c>
      <c r="B315" s="46" t="s">
        <v>520</v>
      </c>
      <c r="C315" s="31"/>
      <c r="D315" s="100" t="s">
        <v>958</v>
      </c>
      <c r="E315" s="15"/>
      <c r="F315" s="39">
        <f t="shared" si="57"/>
        <v>0</v>
      </c>
      <c r="G315" s="37"/>
      <c r="H315" s="40" t="e">
        <f t="shared" si="58"/>
        <v>#DIV/0!</v>
      </c>
      <c r="I315" s="36"/>
      <c r="J315" s="61">
        <v>0</v>
      </c>
    </row>
    <row r="316" spans="1:11" ht="21">
      <c r="A316" s="49" t="s">
        <v>521</v>
      </c>
      <c r="B316" s="46" t="s">
        <v>522</v>
      </c>
      <c r="C316" s="31"/>
      <c r="D316" s="100" t="s">
        <v>958</v>
      </c>
      <c r="E316" s="15"/>
      <c r="F316" s="39">
        <f t="shared" si="57"/>
        <v>0</v>
      </c>
      <c r="G316" s="37"/>
      <c r="H316" s="40" t="e">
        <f t="shared" si="58"/>
        <v>#DIV/0!</v>
      </c>
      <c r="I316" s="36"/>
      <c r="J316" s="61">
        <v>0</v>
      </c>
    </row>
    <row r="317" spans="1:11" ht="21">
      <c r="A317" s="49" t="s">
        <v>523</v>
      </c>
      <c r="B317" s="46" t="s">
        <v>524</v>
      </c>
      <c r="C317" s="31"/>
      <c r="D317" s="100" t="s">
        <v>958</v>
      </c>
      <c r="E317" s="15"/>
      <c r="F317" s="39">
        <f t="shared" si="57"/>
        <v>0</v>
      </c>
      <c r="G317" s="37"/>
      <c r="H317" s="40" t="e">
        <f t="shared" si="58"/>
        <v>#DIV/0!</v>
      </c>
      <c r="I317" s="36"/>
      <c r="J317" s="61">
        <v>0</v>
      </c>
    </row>
    <row r="318" spans="1:11" ht="21">
      <c r="A318" s="49" t="s">
        <v>525</v>
      </c>
      <c r="B318" s="46" t="s">
        <v>526</v>
      </c>
      <c r="C318" s="31"/>
      <c r="D318" s="100" t="s">
        <v>958</v>
      </c>
      <c r="E318" s="15"/>
      <c r="F318" s="39">
        <f t="shared" si="57"/>
        <v>0</v>
      </c>
      <c r="G318" s="37"/>
      <c r="H318" s="40" t="e">
        <f t="shared" si="58"/>
        <v>#DIV/0!</v>
      </c>
      <c r="I318" s="36"/>
      <c r="J318" s="61">
        <v>0</v>
      </c>
    </row>
    <row r="319" spans="1:11" ht="21">
      <c r="A319" s="49" t="s">
        <v>527</v>
      </c>
      <c r="B319" s="46" t="s">
        <v>528</v>
      </c>
      <c r="C319" s="31"/>
      <c r="D319" s="100" t="s">
        <v>958</v>
      </c>
      <c r="E319" s="15"/>
      <c r="F319" s="39">
        <f t="shared" si="57"/>
        <v>0</v>
      </c>
      <c r="G319" s="37"/>
      <c r="H319" s="40" t="e">
        <f t="shared" si="58"/>
        <v>#DIV/0!</v>
      </c>
      <c r="I319" s="36"/>
      <c r="J319" s="61">
        <v>0</v>
      </c>
    </row>
    <row r="320" spans="1:11" ht="21">
      <c r="A320" s="49" t="s">
        <v>529</v>
      </c>
      <c r="B320" s="46" t="s">
        <v>530</v>
      </c>
      <c r="C320" s="31"/>
      <c r="D320" s="100" t="s">
        <v>958</v>
      </c>
      <c r="E320" s="15"/>
      <c r="F320" s="39">
        <f t="shared" si="57"/>
        <v>0</v>
      </c>
      <c r="G320" s="37"/>
      <c r="H320" s="40" t="e">
        <f t="shared" si="58"/>
        <v>#DIV/0!</v>
      </c>
      <c r="I320" s="36"/>
      <c r="J320" s="61">
        <v>0</v>
      </c>
    </row>
    <row r="321" spans="1:11" ht="21">
      <c r="A321" s="49"/>
      <c r="B321" s="46"/>
      <c r="C321" s="31"/>
      <c r="D321" s="47"/>
      <c r="E321" s="15"/>
      <c r="F321" s="36"/>
      <c r="G321" s="37"/>
      <c r="H321" s="41"/>
      <c r="I321" s="36"/>
    </row>
    <row r="322" spans="1:11" ht="21">
      <c r="A322" s="22" t="s">
        <v>531</v>
      </c>
      <c r="B322" s="23" t="s">
        <v>532</v>
      </c>
      <c r="C322" s="24"/>
      <c r="D322" s="25"/>
      <c r="E322" s="26"/>
      <c r="F322" s="26"/>
      <c r="G322" s="22">
        <f>SUM(F324:F331)</f>
        <v>0</v>
      </c>
      <c r="H322" s="27"/>
      <c r="I322" s="28" t="e">
        <f>SUM(H324:H331)</f>
        <v>#DIV/0!</v>
      </c>
      <c r="K322" s="59">
        <f>SUM(J324:J331)</f>
        <v>0</v>
      </c>
    </row>
    <row r="323" spans="1:11" ht="21">
      <c r="A323" s="50"/>
      <c r="B323" s="51"/>
      <c r="C323" s="31"/>
      <c r="D323" s="52"/>
      <c r="E323" s="15"/>
      <c r="F323" s="36"/>
      <c r="G323" s="37"/>
      <c r="H323" s="41"/>
      <c r="I323" s="36"/>
    </row>
    <row r="324" spans="1:11" ht="40.799999999999997">
      <c r="A324" s="49" t="s">
        <v>533</v>
      </c>
      <c r="B324" s="46" t="s">
        <v>534</v>
      </c>
      <c r="C324" s="31"/>
      <c r="D324" s="100" t="s">
        <v>958</v>
      </c>
      <c r="E324" s="15"/>
      <c r="F324" s="39">
        <f t="shared" ref="F324" si="59">+C324*E324</f>
        <v>0</v>
      </c>
      <c r="G324" s="37"/>
      <c r="H324" s="40" t="e">
        <f>+F324/$G$557</f>
        <v>#DIV/0!</v>
      </c>
      <c r="I324" s="36"/>
      <c r="J324" s="61">
        <v>0</v>
      </c>
    </row>
    <row r="325" spans="1:11" ht="40.799999999999997">
      <c r="A325" s="49" t="s">
        <v>535</v>
      </c>
      <c r="B325" s="46" t="s">
        <v>536</v>
      </c>
      <c r="C325" s="31"/>
      <c r="D325" s="100" t="s">
        <v>958</v>
      </c>
      <c r="E325" s="15"/>
      <c r="F325" s="39">
        <f t="shared" ref="F325:F331" si="60">+C325*E325</f>
        <v>0</v>
      </c>
      <c r="G325" s="37"/>
      <c r="H325" s="40" t="e">
        <f t="shared" ref="H325:H331" si="61">+F325/$G$557</f>
        <v>#DIV/0!</v>
      </c>
      <c r="I325" s="36"/>
      <c r="J325" s="61">
        <v>0</v>
      </c>
    </row>
    <row r="326" spans="1:11" ht="40.799999999999997">
      <c r="A326" s="49" t="s">
        <v>537</v>
      </c>
      <c r="B326" s="46" t="s">
        <v>538</v>
      </c>
      <c r="C326" s="31"/>
      <c r="D326" s="100" t="s">
        <v>958</v>
      </c>
      <c r="E326" s="15"/>
      <c r="F326" s="39">
        <f t="shared" si="60"/>
        <v>0</v>
      </c>
      <c r="G326" s="37"/>
      <c r="H326" s="40" t="e">
        <f t="shared" si="61"/>
        <v>#DIV/0!</v>
      </c>
      <c r="I326" s="36"/>
      <c r="J326" s="61">
        <v>0</v>
      </c>
    </row>
    <row r="327" spans="1:11" ht="21">
      <c r="A327" s="49" t="s">
        <v>539</v>
      </c>
      <c r="B327" s="46" t="s">
        <v>540</v>
      </c>
      <c r="C327" s="31"/>
      <c r="D327" s="100" t="s">
        <v>958</v>
      </c>
      <c r="E327" s="15"/>
      <c r="F327" s="39">
        <f t="shared" si="60"/>
        <v>0</v>
      </c>
      <c r="G327" s="37"/>
      <c r="H327" s="40" t="e">
        <f t="shared" si="61"/>
        <v>#DIV/0!</v>
      </c>
      <c r="I327" s="36"/>
      <c r="J327" s="61">
        <v>0</v>
      </c>
    </row>
    <row r="328" spans="1:11" ht="40.799999999999997">
      <c r="A328" s="49" t="s">
        <v>541</v>
      </c>
      <c r="B328" s="46" t="s">
        <v>542</v>
      </c>
      <c r="C328" s="31"/>
      <c r="D328" s="100" t="s">
        <v>958</v>
      </c>
      <c r="E328" s="15"/>
      <c r="F328" s="39">
        <f t="shared" si="60"/>
        <v>0</v>
      </c>
      <c r="G328" s="37"/>
      <c r="H328" s="40" t="e">
        <f t="shared" si="61"/>
        <v>#DIV/0!</v>
      </c>
      <c r="I328" s="36"/>
      <c r="J328" s="61">
        <v>0</v>
      </c>
    </row>
    <row r="329" spans="1:11" ht="40.799999999999997">
      <c r="A329" s="49" t="s">
        <v>543</v>
      </c>
      <c r="B329" s="46" t="s">
        <v>544</v>
      </c>
      <c r="C329" s="31"/>
      <c r="D329" s="100" t="s">
        <v>958</v>
      </c>
      <c r="E329" s="15"/>
      <c r="F329" s="39">
        <f t="shared" si="60"/>
        <v>0</v>
      </c>
      <c r="G329" s="37"/>
      <c r="H329" s="40" t="e">
        <f t="shared" si="61"/>
        <v>#DIV/0!</v>
      </c>
      <c r="I329" s="36"/>
      <c r="J329" s="61">
        <v>0</v>
      </c>
    </row>
    <row r="330" spans="1:11" ht="40.799999999999997">
      <c r="A330" s="49" t="s">
        <v>545</v>
      </c>
      <c r="B330" s="46" t="s">
        <v>546</v>
      </c>
      <c r="C330" s="31"/>
      <c r="D330" s="100" t="s">
        <v>958</v>
      </c>
      <c r="E330" s="15"/>
      <c r="F330" s="39">
        <f t="shared" si="60"/>
        <v>0</v>
      </c>
      <c r="G330" s="37"/>
      <c r="H330" s="40" t="e">
        <f t="shared" si="61"/>
        <v>#DIV/0!</v>
      </c>
      <c r="I330" s="36"/>
      <c r="J330" s="61">
        <v>0</v>
      </c>
    </row>
    <row r="331" spans="1:11" ht="40.799999999999997">
      <c r="A331" s="49" t="s">
        <v>547</v>
      </c>
      <c r="B331" s="46" t="s">
        <v>548</v>
      </c>
      <c r="C331" s="31"/>
      <c r="D331" s="100" t="s">
        <v>958</v>
      </c>
      <c r="E331" s="15"/>
      <c r="F331" s="39">
        <f t="shared" si="60"/>
        <v>0</v>
      </c>
      <c r="G331" s="37"/>
      <c r="H331" s="40" t="e">
        <f t="shared" si="61"/>
        <v>#DIV/0!</v>
      </c>
      <c r="I331" s="36"/>
      <c r="J331" s="61">
        <v>0</v>
      </c>
    </row>
    <row r="332" spans="1:11" ht="21">
      <c r="A332" s="49"/>
      <c r="B332" s="46"/>
      <c r="C332" s="31"/>
      <c r="D332" s="47"/>
      <c r="E332" s="15"/>
      <c r="F332" s="36"/>
      <c r="G332" s="37"/>
      <c r="H332" s="41"/>
      <c r="I332" s="36"/>
    </row>
    <row r="333" spans="1:11" ht="21">
      <c r="A333" s="22" t="s">
        <v>549</v>
      </c>
      <c r="B333" s="23" t="s">
        <v>550</v>
      </c>
      <c r="C333" s="24"/>
      <c r="D333" s="25"/>
      <c r="E333" s="26"/>
      <c r="F333" s="26"/>
      <c r="G333" s="22">
        <f>SUM(F335:F343)</f>
        <v>0</v>
      </c>
      <c r="H333" s="27"/>
      <c r="I333" s="28" t="e">
        <f>SUM(H335:H343)</f>
        <v>#DIV/0!</v>
      </c>
      <c r="K333" s="59">
        <f>SUM(J335:J343)</f>
        <v>0</v>
      </c>
    </row>
    <row r="334" spans="1:11" ht="21">
      <c r="A334" s="50"/>
      <c r="B334" s="51"/>
      <c r="C334" s="31"/>
      <c r="D334" s="52"/>
      <c r="E334" s="15"/>
      <c r="F334" s="36"/>
      <c r="G334" s="37"/>
      <c r="H334" s="41"/>
      <c r="I334" s="36"/>
    </row>
    <row r="335" spans="1:11" ht="21">
      <c r="A335" s="49" t="s">
        <v>551</v>
      </c>
      <c r="B335" s="46" t="s">
        <v>552</v>
      </c>
      <c r="C335" s="31"/>
      <c r="D335" s="100" t="s">
        <v>958</v>
      </c>
      <c r="E335" s="15"/>
      <c r="F335" s="39">
        <f t="shared" ref="F335" si="62">+C335*E335</f>
        <v>0</v>
      </c>
      <c r="G335" s="37"/>
      <c r="H335" s="40" t="e">
        <f>+F335/$G$557</f>
        <v>#DIV/0!</v>
      </c>
      <c r="I335" s="36"/>
      <c r="J335" s="61">
        <v>0</v>
      </c>
    </row>
    <row r="336" spans="1:11" ht="21">
      <c r="A336" s="49" t="s">
        <v>553</v>
      </c>
      <c r="B336" s="46" t="s">
        <v>554</v>
      </c>
      <c r="C336" s="31"/>
      <c r="D336" s="100" t="s">
        <v>958</v>
      </c>
      <c r="E336" s="15"/>
      <c r="F336" s="39">
        <f t="shared" ref="F336:F343" si="63">+C336*E336</f>
        <v>0</v>
      </c>
      <c r="G336" s="37"/>
      <c r="H336" s="40" t="e">
        <f t="shared" ref="H336:H343" si="64">+F336/$G$557</f>
        <v>#DIV/0!</v>
      </c>
      <c r="I336" s="36"/>
      <c r="J336" s="61">
        <v>0</v>
      </c>
    </row>
    <row r="337" spans="1:11" ht="21">
      <c r="A337" s="49" t="s">
        <v>555</v>
      </c>
      <c r="B337" s="46" t="s">
        <v>556</v>
      </c>
      <c r="C337" s="31"/>
      <c r="D337" s="100" t="s">
        <v>958</v>
      </c>
      <c r="E337" s="15"/>
      <c r="F337" s="39">
        <f t="shared" si="63"/>
        <v>0</v>
      </c>
      <c r="G337" s="37"/>
      <c r="H337" s="40" t="e">
        <f t="shared" si="64"/>
        <v>#DIV/0!</v>
      </c>
      <c r="I337" s="36"/>
      <c r="J337" s="61">
        <v>0</v>
      </c>
    </row>
    <row r="338" spans="1:11" ht="21">
      <c r="A338" s="49" t="s">
        <v>557</v>
      </c>
      <c r="B338" s="46" t="s">
        <v>558</v>
      </c>
      <c r="C338" s="31"/>
      <c r="D338" s="100" t="s">
        <v>958</v>
      </c>
      <c r="E338" s="15"/>
      <c r="F338" s="39">
        <f t="shared" si="63"/>
        <v>0</v>
      </c>
      <c r="G338" s="37"/>
      <c r="H338" s="40" t="e">
        <f t="shared" si="64"/>
        <v>#DIV/0!</v>
      </c>
      <c r="I338" s="36"/>
      <c r="J338" s="61">
        <v>0</v>
      </c>
    </row>
    <row r="339" spans="1:11" ht="21">
      <c r="A339" s="49" t="s">
        <v>559</v>
      </c>
      <c r="B339" s="46" t="s">
        <v>560</v>
      </c>
      <c r="C339" s="31"/>
      <c r="D339" s="100" t="s">
        <v>958</v>
      </c>
      <c r="E339" s="15"/>
      <c r="F339" s="39">
        <f t="shared" si="63"/>
        <v>0</v>
      </c>
      <c r="G339" s="37"/>
      <c r="H339" s="40" t="e">
        <f t="shared" si="64"/>
        <v>#DIV/0!</v>
      </c>
      <c r="I339" s="36"/>
      <c r="J339" s="61">
        <v>0</v>
      </c>
    </row>
    <row r="340" spans="1:11" ht="21">
      <c r="A340" s="49" t="s">
        <v>561</v>
      </c>
      <c r="B340" s="46" t="s">
        <v>562</v>
      </c>
      <c r="C340" s="31"/>
      <c r="D340" s="100" t="s">
        <v>958</v>
      </c>
      <c r="E340" s="15"/>
      <c r="F340" s="39">
        <f t="shared" si="63"/>
        <v>0</v>
      </c>
      <c r="G340" s="37"/>
      <c r="H340" s="40" t="e">
        <f t="shared" si="64"/>
        <v>#DIV/0!</v>
      </c>
      <c r="I340" s="36"/>
      <c r="J340" s="61">
        <v>0</v>
      </c>
    </row>
    <row r="341" spans="1:11" ht="21">
      <c r="A341" s="49" t="s">
        <v>563</v>
      </c>
      <c r="B341" s="46" t="s">
        <v>564</v>
      </c>
      <c r="C341" s="31"/>
      <c r="D341" s="100" t="s">
        <v>958</v>
      </c>
      <c r="E341" s="15"/>
      <c r="F341" s="39">
        <f t="shared" si="63"/>
        <v>0</v>
      </c>
      <c r="G341" s="37"/>
      <c r="H341" s="40" t="e">
        <f t="shared" si="64"/>
        <v>#DIV/0!</v>
      </c>
      <c r="I341" s="36"/>
      <c r="J341" s="61">
        <v>0</v>
      </c>
    </row>
    <row r="342" spans="1:11" ht="21">
      <c r="A342" s="49" t="s">
        <v>565</v>
      </c>
      <c r="B342" s="46" t="s">
        <v>566</v>
      </c>
      <c r="C342" s="31"/>
      <c r="D342" s="100" t="s">
        <v>958</v>
      </c>
      <c r="E342" s="15"/>
      <c r="F342" s="39">
        <f t="shared" si="63"/>
        <v>0</v>
      </c>
      <c r="G342" s="37"/>
      <c r="H342" s="40" t="e">
        <f t="shared" si="64"/>
        <v>#DIV/0!</v>
      </c>
      <c r="I342" s="36"/>
      <c r="J342" s="61">
        <v>0</v>
      </c>
    </row>
    <row r="343" spans="1:11" ht="21">
      <c r="A343" s="49" t="s">
        <v>567</v>
      </c>
      <c r="B343" s="46" t="s">
        <v>568</v>
      </c>
      <c r="C343" s="31"/>
      <c r="D343" s="100" t="s">
        <v>958</v>
      </c>
      <c r="E343" s="15"/>
      <c r="F343" s="39">
        <f t="shared" si="63"/>
        <v>0</v>
      </c>
      <c r="G343" s="37"/>
      <c r="H343" s="40" t="e">
        <f t="shared" si="64"/>
        <v>#DIV/0!</v>
      </c>
      <c r="I343" s="36"/>
      <c r="J343" s="61">
        <v>0</v>
      </c>
    </row>
    <row r="344" spans="1:11" ht="21">
      <c r="A344" s="49"/>
      <c r="B344" s="46"/>
      <c r="C344" s="31"/>
      <c r="D344" s="47"/>
      <c r="E344" s="15"/>
      <c r="F344" s="36"/>
      <c r="G344" s="37"/>
      <c r="H344" s="41"/>
      <c r="I344" s="36"/>
    </row>
    <row r="345" spans="1:11" ht="21">
      <c r="A345" s="22" t="s">
        <v>569</v>
      </c>
      <c r="B345" s="23" t="s">
        <v>570</v>
      </c>
      <c r="C345" s="24"/>
      <c r="D345" s="25"/>
      <c r="E345" s="26"/>
      <c r="F345" s="26"/>
      <c r="G345" s="22">
        <f>SUM(F349:F367)</f>
        <v>0</v>
      </c>
      <c r="H345" s="27"/>
      <c r="I345" s="28" t="e">
        <f>SUM(H349:H367)</f>
        <v>#DIV/0!</v>
      </c>
      <c r="K345" s="59">
        <f>SUM(J347:J367)</f>
        <v>0</v>
      </c>
    </row>
    <row r="346" spans="1:11" ht="21">
      <c r="A346" s="29"/>
      <c r="B346" s="30"/>
      <c r="C346" s="31"/>
      <c r="D346" s="32"/>
      <c r="E346" s="31"/>
      <c r="F346" s="31"/>
      <c r="G346" s="29"/>
      <c r="H346" s="29"/>
      <c r="I346" s="33"/>
    </row>
    <row r="347" spans="1:11" ht="21">
      <c r="A347" s="50" t="s">
        <v>571</v>
      </c>
      <c r="B347" s="51" t="s">
        <v>572</v>
      </c>
      <c r="C347" s="34"/>
      <c r="D347" s="53"/>
      <c r="E347" s="15"/>
      <c r="F347" s="36"/>
      <c r="G347" s="37"/>
      <c r="H347" s="41"/>
      <c r="I347" s="36"/>
    </row>
    <row r="348" spans="1:11" ht="21">
      <c r="A348" s="50" t="s">
        <v>573</v>
      </c>
      <c r="B348" s="51" t="s">
        <v>574</v>
      </c>
      <c r="C348" s="34"/>
      <c r="D348" s="53"/>
      <c r="E348" s="15"/>
      <c r="F348" s="36"/>
      <c r="G348" s="37"/>
      <c r="H348" s="41"/>
      <c r="I348" s="36"/>
    </row>
    <row r="349" spans="1:11" ht="21">
      <c r="A349" s="45" t="s">
        <v>575</v>
      </c>
      <c r="B349" s="46" t="s">
        <v>576</v>
      </c>
      <c r="C349" s="34"/>
      <c r="D349" s="100" t="s">
        <v>962</v>
      </c>
      <c r="E349" s="15"/>
      <c r="F349" s="39">
        <f t="shared" ref="F349" si="65">+C349*E349</f>
        <v>0</v>
      </c>
      <c r="G349" s="37"/>
      <c r="H349" s="40" t="e">
        <f>+F349/$G$557</f>
        <v>#DIV/0!</v>
      </c>
      <c r="I349" s="36"/>
      <c r="J349" s="61">
        <v>0</v>
      </c>
    </row>
    <row r="350" spans="1:11" ht="21">
      <c r="A350" s="45" t="s">
        <v>577</v>
      </c>
      <c r="B350" s="46" t="s">
        <v>578</v>
      </c>
      <c r="C350" s="34"/>
      <c r="D350" s="100" t="s">
        <v>962</v>
      </c>
      <c r="E350" s="15"/>
      <c r="F350" s="39">
        <f t="shared" ref="F350:F353" si="66">+C350*E350</f>
        <v>0</v>
      </c>
      <c r="G350" s="37"/>
      <c r="H350" s="40" t="e">
        <f t="shared" ref="H350:H353" si="67">+F350/$G$557</f>
        <v>#DIV/0!</v>
      </c>
      <c r="I350" s="36"/>
      <c r="J350" s="61">
        <v>0</v>
      </c>
    </row>
    <row r="351" spans="1:11" ht="40.799999999999997">
      <c r="A351" s="45" t="s">
        <v>579</v>
      </c>
      <c r="B351" s="46" t="s">
        <v>580</v>
      </c>
      <c r="C351" s="34"/>
      <c r="D351" s="100" t="s">
        <v>962</v>
      </c>
      <c r="E351" s="15"/>
      <c r="F351" s="39">
        <f t="shared" si="66"/>
        <v>0</v>
      </c>
      <c r="G351" s="37"/>
      <c r="H351" s="40" t="e">
        <f t="shared" si="67"/>
        <v>#DIV/0!</v>
      </c>
      <c r="I351" s="36"/>
      <c r="J351" s="61">
        <v>0</v>
      </c>
    </row>
    <row r="352" spans="1:11" ht="21">
      <c r="A352" s="45" t="s">
        <v>581</v>
      </c>
      <c r="B352" s="46" t="s">
        <v>582</v>
      </c>
      <c r="C352" s="34"/>
      <c r="D352" s="100" t="s">
        <v>962</v>
      </c>
      <c r="E352" s="15"/>
      <c r="F352" s="39">
        <f t="shared" si="66"/>
        <v>0</v>
      </c>
      <c r="G352" s="37"/>
      <c r="H352" s="40" t="e">
        <f t="shared" si="67"/>
        <v>#DIV/0!</v>
      </c>
      <c r="I352" s="36"/>
      <c r="J352" s="61">
        <v>0</v>
      </c>
    </row>
    <row r="353" spans="1:10" ht="21">
      <c r="A353" s="45" t="s">
        <v>583</v>
      </c>
      <c r="B353" s="46" t="s">
        <v>584</v>
      </c>
      <c r="C353" s="34"/>
      <c r="D353" s="100" t="s">
        <v>962</v>
      </c>
      <c r="E353" s="15"/>
      <c r="F353" s="39">
        <f t="shared" si="66"/>
        <v>0</v>
      </c>
      <c r="G353" s="37"/>
      <c r="H353" s="40" t="e">
        <f t="shared" si="67"/>
        <v>#DIV/0!</v>
      </c>
      <c r="I353" s="36"/>
      <c r="J353" s="61">
        <v>0</v>
      </c>
    </row>
    <row r="354" spans="1:10" ht="21">
      <c r="A354" s="50" t="s">
        <v>585</v>
      </c>
      <c r="B354" s="51" t="s">
        <v>586</v>
      </c>
      <c r="C354" s="34"/>
      <c r="D354" s="53"/>
      <c r="E354" s="15"/>
      <c r="F354" s="36"/>
      <c r="G354" s="37"/>
      <c r="H354" s="41"/>
      <c r="I354" s="36"/>
    </row>
    <row r="355" spans="1:10" ht="21">
      <c r="A355" s="45" t="s">
        <v>587</v>
      </c>
      <c r="B355" s="46" t="s">
        <v>588</v>
      </c>
      <c r="C355" s="34"/>
      <c r="D355" s="100" t="s">
        <v>962</v>
      </c>
      <c r="E355" s="15"/>
      <c r="F355" s="39">
        <f t="shared" ref="F355" si="68">+C355*E355</f>
        <v>0</v>
      </c>
      <c r="G355" s="37"/>
      <c r="H355" s="40" t="e">
        <f>+F355/$G$557</f>
        <v>#DIV/0!</v>
      </c>
      <c r="I355" s="36"/>
      <c r="J355" s="61">
        <v>0</v>
      </c>
    </row>
    <row r="356" spans="1:10" ht="21">
      <c r="A356" s="45" t="s">
        <v>589</v>
      </c>
      <c r="B356" s="46" t="s">
        <v>590</v>
      </c>
      <c r="C356" s="34"/>
      <c r="D356" s="100" t="s">
        <v>962</v>
      </c>
      <c r="E356" s="15"/>
      <c r="F356" s="39">
        <f t="shared" ref="F356:F357" si="69">+C356*E356</f>
        <v>0</v>
      </c>
      <c r="G356" s="37"/>
      <c r="H356" s="40" t="e">
        <f t="shared" ref="H356:H357" si="70">+F356/$G$557</f>
        <v>#DIV/0!</v>
      </c>
      <c r="I356" s="36"/>
      <c r="J356" s="61">
        <v>0</v>
      </c>
    </row>
    <row r="357" spans="1:10" ht="21">
      <c r="A357" s="45" t="s">
        <v>591</v>
      </c>
      <c r="B357" s="46" t="s">
        <v>592</v>
      </c>
      <c r="C357" s="34"/>
      <c r="D357" s="100" t="s">
        <v>962</v>
      </c>
      <c r="E357" s="15"/>
      <c r="F357" s="39">
        <f t="shared" si="69"/>
        <v>0</v>
      </c>
      <c r="G357" s="37"/>
      <c r="H357" s="40" t="e">
        <f t="shared" si="70"/>
        <v>#DIV/0!</v>
      </c>
      <c r="I357" s="36"/>
      <c r="J357" s="61">
        <v>0</v>
      </c>
    </row>
    <row r="358" spans="1:10" ht="21">
      <c r="A358" s="50" t="s">
        <v>593</v>
      </c>
      <c r="B358" s="51" t="s">
        <v>594</v>
      </c>
      <c r="C358" s="34"/>
      <c r="D358" s="53"/>
      <c r="E358" s="15"/>
      <c r="F358" s="36"/>
      <c r="G358" s="37"/>
      <c r="H358" s="41"/>
      <c r="I358" s="36"/>
    </row>
    <row r="359" spans="1:10" ht="21">
      <c r="A359" s="45" t="s">
        <v>595</v>
      </c>
      <c r="B359" s="46" t="s">
        <v>596</v>
      </c>
      <c r="C359" s="34"/>
      <c r="D359" s="100" t="s">
        <v>959</v>
      </c>
      <c r="E359" s="15"/>
      <c r="F359" s="39">
        <f t="shared" ref="F359" si="71">+C359*E359</f>
        <v>0</v>
      </c>
      <c r="G359" s="37"/>
      <c r="H359" s="40" t="e">
        <f>+F359/$G$557</f>
        <v>#DIV/0!</v>
      </c>
      <c r="I359" s="36"/>
      <c r="J359" s="61">
        <v>0</v>
      </c>
    </row>
    <row r="360" spans="1:10" ht="21">
      <c r="A360" s="45" t="s">
        <v>597</v>
      </c>
      <c r="B360" s="46" t="s">
        <v>598</v>
      </c>
      <c r="C360" s="34"/>
      <c r="D360" s="100" t="s">
        <v>959</v>
      </c>
      <c r="E360" s="15"/>
      <c r="F360" s="39">
        <f t="shared" ref="F360:F363" si="72">+C360*E360</f>
        <v>0</v>
      </c>
      <c r="G360" s="37"/>
      <c r="H360" s="40" t="e">
        <f t="shared" ref="H360:H363" si="73">+F360/$G$557</f>
        <v>#DIV/0!</v>
      </c>
      <c r="I360" s="36"/>
      <c r="J360" s="61">
        <v>0</v>
      </c>
    </row>
    <row r="361" spans="1:10" ht="21">
      <c r="A361" s="45" t="s">
        <v>599</v>
      </c>
      <c r="B361" s="46" t="s">
        <v>600</v>
      </c>
      <c r="C361" s="34"/>
      <c r="D361" s="100" t="s">
        <v>962</v>
      </c>
      <c r="E361" s="15"/>
      <c r="F361" s="39">
        <f t="shared" si="72"/>
        <v>0</v>
      </c>
      <c r="G361" s="37"/>
      <c r="H361" s="40" t="e">
        <f t="shared" si="73"/>
        <v>#DIV/0!</v>
      </c>
      <c r="I361" s="36"/>
      <c r="J361" s="61">
        <v>0</v>
      </c>
    </row>
    <row r="362" spans="1:10" ht="21">
      <c r="A362" s="45" t="s">
        <v>601</v>
      </c>
      <c r="B362" s="46" t="s">
        <v>602</v>
      </c>
      <c r="C362" s="34"/>
      <c r="D362" s="100" t="s">
        <v>959</v>
      </c>
      <c r="E362" s="15"/>
      <c r="F362" s="39">
        <f t="shared" si="72"/>
        <v>0</v>
      </c>
      <c r="G362" s="37"/>
      <c r="H362" s="40" t="e">
        <f t="shared" si="73"/>
        <v>#DIV/0!</v>
      </c>
      <c r="I362" s="36"/>
      <c r="J362" s="61">
        <v>0</v>
      </c>
    </row>
    <row r="363" spans="1:10" ht="21">
      <c r="A363" s="45" t="s">
        <v>603</v>
      </c>
      <c r="B363" s="46" t="s">
        <v>604</v>
      </c>
      <c r="C363" s="34"/>
      <c r="D363" s="100" t="s">
        <v>959</v>
      </c>
      <c r="E363" s="15"/>
      <c r="F363" s="39">
        <f t="shared" si="72"/>
        <v>0</v>
      </c>
      <c r="G363" s="37"/>
      <c r="H363" s="40" t="e">
        <f t="shared" si="73"/>
        <v>#DIV/0!</v>
      </c>
      <c r="I363" s="36"/>
      <c r="J363" s="61">
        <v>0</v>
      </c>
    </row>
    <row r="364" spans="1:10" ht="21">
      <c r="A364" s="50" t="s">
        <v>605</v>
      </c>
      <c r="B364" s="51" t="s">
        <v>606</v>
      </c>
      <c r="C364" s="34"/>
      <c r="D364" s="34"/>
      <c r="E364" s="15"/>
      <c r="F364" s="15"/>
      <c r="G364" s="15"/>
      <c r="H364" s="15"/>
      <c r="I364" s="36"/>
    </row>
    <row r="365" spans="1:10" ht="21">
      <c r="A365" s="45" t="s">
        <v>607</v>
      </c>
      <c r="B365" s="46" t="s">
        <v>608</v>
      </c>
      <c r="C365" s="34"/>
      <c r="D365" s="100" t="s">
        <v>959</v>
      </c>
      <c r="E365" s="15"/>
      <c r="F365" s="39">
        <f t="shared" ref="F365:F367" si="74">+C365*E365</f>
        <v>0</v>
      </c>
      <c r="G365" s="37"/>
      <c r="H365" s="40" t="e">
        <f t="shared" ref="H365:H367" si="75">+F365/$G$557</f>
        <v>#DIV/0!</v>
      </c>
      <c r="I365" s="36"/>
      <c r="J365" s="61">
        <v>0</v>
      </c>
    </row>
    <row r="366" spans="1:10" ht="40.799999999999997">
      <c r="A366" s="45" t="s">
        <v>609</v>
      </c>
      <c r="B366" s="46" t="s">
        <v>610</v>
      </c>
      <c r="C366" s="34"/>
      <c r="D366" s="100" t="s">
        <v>959</v>
      </c>
      <c r="E366" s="15"/>
      <c r="F366" s="39">
        <f t="shared" si="74"/>
        <v>0</v>
      </c>
      <c r="G366" s="37"/>
      <c r="H366" s="40" t="e">
        <f t="shared" si="75"/>
        <v>#DIV/0!</v>
      </c>
      <c r="I366" s="36"/>
      <c r="J366" s="61">
        <v>0</v>
      </c>
    </row>
    <row r="367" spans="1:10" ht="21">
      <c r="A367" s="45" t="s">
        <v>611</v>
      </c>
      <c r="B367" s="46" t="s">
        <v>612</v>
      </c>
      <c r="C367" s="34"/>
      <c r="D367" s="100" t="s">
        <v>959</v>
      </c>
      <c r="E367" s="15"/>
      <c r="F367" s="39">
        <f t="shared" si="74"/>
        <v>0</v>
      </c>
      <c r="G367" s="37"/>
      <c r="H367" s="40" t="e">
        <f t="shared" si="75"/>
        <v>#DIV/0!</v>
      </c>
      <c r="I367" s="36"/>
      <c r="J367" s="61">
        <v>0</v>
      </c>
    </row>
    <row r="368" spans="1:10" ht="21.6" thickBot="1">
      <c r="A368" s="45"/>
      <c r="B368" s="46"/>
      <c r="C368" s="31"/>
      <c r="D368" s="100" t="s">
        <v>959</v>
      </c>
      <c r="E368" s="15"/>
      <c r="F368" s="36"/>
      <c r="G368" s="37"/>
      <c r="H368" s="41"/>
      <c r="I368" s="36"/>
    </row>
    <row r="369" spans="1:11" ht="21.6" thickBot="1">
      <c r="A369" s="22" t="s">
        <v>613</v>
      </c>
      <c r="B369" s="23" t="s">
        <v>614</v>
      </c>
      <c r="C369" s="24"/>
      <c r="D369" s="24"/>
      <c r="E369" s="26"/>
      <c r="F369" s="26"/>
      <c r="G369" s="22">
        <f>SUM(F372:F442)</f>
        <v>0</v>
      </c>
      <c r="H369" s="27"/>
      <c r="I369" s="28" t="e">
        <f>SUM(H372:H442)</f>
        <v>#DIV/0!</v>
      </c>
      <c r="K369" s="59">
        <f>SUM(J371:J442)</f>
        <v>0</v>
      </c>
    </row>
    <row r="370" spans="1:11" ht="21">
      <c r="A370" s="29"/>
      <c r="B370" s="30"/>
      <c r="C370" s="31"/>
      <c r="D370" s="31"/>
      <c r="E370" s="31"/>
      <c r="F370" s="31"/>
      <c r="G370" s="29"/>
      <c r="H370" s="29"/>
      <c r="I370" s="33"/>
    </row>
    <row r="371" spans="1:11" ht="21">
      <c r="A371" s="50" t="s">
        <v>615</v>
      </c>
      <c r="B371" s="51" t="s">
        <v>616</v>
      </c>
      <c r="C371" s="34"/>
      <c r="D371" s="34"/>
      <c r="E371" s="15"/>
      <c r="F371" s="36"/>
      <c r="G371" s="37"/>
      <c r="H371" s="41"/>
      <c r="I371" s="36"/>
    </row>
    <row r="372" spans="1:11" ht="21">
      <c r="A372" s="45" t="s">
        <v>617</v>
      </c>
      <c r="B372" s="46" t="s">
        <v>618</v>
      </c>
      <c r="C372" s="34"/>
      <c r="D372" s="100" t="s">
        <v>958</v>
      </c>
      <c r="E372" s="15"/>
      <c r="F372" s="39">
        <f t="shared" ref="F372" si="76">+C372*E372</f>
        <v>0</v>
      </c>
      <c r="G372" s="37"/>
      <c r="H372" s="40" t="e">
        <f>+F372/$G$557</f>
        <v>#DIV/0!</v>
      </c>
      <c r="I372" s="36"/>
      <c r="J372" s="61">
        <v>0</v>
      </c>
    </row>
    <row r="373" spans="1:11" ht="21">
      <c r="A373" s="45" t="s">
        <v>619</v>
      </c>
      <c r="B373" s="46" t="s">
        <v>620</v>
      </c>
      <c r="C373" s="34"/>
      <c r="D373" s="100" t="s">
        <v>958</v>
      </c>
      <c r="E373" s="15"/>
      <c r="F373" s="39">
        <f t="shared" ref="F373:F406" si="77">+C373*E373</f>
        <v>0</v>
      </c>
      <c r="G373" s="37"/>
      <c r="H373" s="40" t="e">
        <f t="shared" ref="H373:H406" si="78">+F373/$G$557</f>
        <v>#DIV/0!</v>
      </c>
      <c r="I373" s="36"/>
      <c r="J373" s="61">
        <v>0</v>
      </c>
    </row>
    <row r="374" spans="1:11" ht="21">
      <c r="A374" s="45" t="s">
        <v>621</v>
      </c>
      <c r="B374" s="46" t="s">
        <v>622</v>
      </c>
      <c r="C374" s="34"/>
      <c r="D374" s="100" t="s">
        <v>958</v>
      </c>
      <c r="E374" s="15"/>
      <c r="F374" s="39">
        <f t="shared" si="77"/>
        <v>0</v>
      </c>
      <c r="G374" s="37"/>
      <c r="H374" s="40" t="e">
        <f t="shared" si="78"/>
        <v>#DIV/0!</v>
      </c>
      <c r="I374" s="36"/>
      <c r="J374" s="61">
        <v>0</v>
      </c>
    </row>
    <row r="375" spans="1:11" ht="21">
      <c r="A375" s="45" t="s">
        <v>623</v>
      </c>
      <c r="B375" s="46" t="s">
        <v>624</v>
      </c>
      <c r="C375" s="34"/>
      <c r="D375" s="100" t="s">
        <v>958</v>
      </c>
      <c r="E375" s="15"/>
      <c r="F375" s="39">
        <f t="shared" si="77"/>
        <v>0</v>
      </c>
      <c r="G375" s="37"/>
      <c r="H375" s="40" t="e">
        <f t="shared" si="78"/>
        <v>#DIV/0!</v>
      </c>
      <c r="I375" s="36"/>
      <c r="J375" s="61">
        <v>0</v>
      </c>
    </row>
    <row r="376" spans="1:11" ht="21">
      <c r="A376" s="45" t="s">
        <v>625</v>
      </c>
      <c r="B376" s="46" t="s">
        <v>626</v>
      </c>
      <c r="C376" s="34"/>
      <c r="D376" s="100" t="s">
        <v>958</v>
      </c>
      <c r="E376" s="15"/>
      <c r="F376" s="39">
        <f t="shared" si="77"/>
        <v>0</v>
      </c>
      <c r="G376" s="37"/>
      <c r="H376" s="40" t="e">
        <f t="shared" si="78"/>
        <v>#DIV/0!</v>
      </c>
      <c r="I376" s="36"/>
      <c r="J376" s="61">
        <v>0</v>
      </c>
    </row>
    <row r="377" spans="1:11" ht="21">
      <c r="A377" s="45" t="s">
        <v>627</v>
      </c>
      <c r="B377" s="46" t="s">
        <v>628</v>
      </c>
      <c r="C377" s="34"/>
      <c r="D377" s="100" t="s">
        <v>958</v>
      </c>
      <c r="E377" s="15"/>
      <c r="F377" s="39">
        <f t="shared" si="77"/>
        <v>0</v>
      </c>
      <c r="G377" s="37"/>
      <c r="H377" s="40" t="e">
        <f t="shared" si="78"/>
        <v>#DIV/0!</v>
      </c>
      <c r="I377" s="36"/>
      <c r="J377" s="61">
        <v>0</v>
      </c>
    </row>
    <row r="378" spans="1:11" ht="21">
      <c r="A378" s="45" t="s">
        <v>629</v>
      </c>
      <c r="B378" s="46" t="s">
        <v>630</v>
      </c>
      <c r="C378" s="34"/>
      <c r="D378" s="100" t="s">
        <v>958</v>
      </c>
      <c r="E378" s="15"/>
      <c r="F378" s="39">
        <f t="shared" si="77"/>
        <v>0</v>
      </c>
      <c r="G378" s="37"/>
      <c r="H378" s="40" t="e">
        <f t="shared" si="78"/>
        <v>#DIV/0!</v>
      </c>
      <c r="I378" s="36"/>
      <c r="J378" s="61">
        <v>0</v>
      </c>
    </row>
    <row r="379" spans="1:11" ht="21">
      <c r="A379" s="45" t="s">
        <v>631</v>
      </c>
      <c r="B379" s="46" t="s">
        <v>632</v>
      </c>
      <c r="C379" s="34"/>
      <c r="D379" s="100" t="s">
        <v>958</v>
      </c>
      <c r="E379" s="15"/>
      <c r="F379" s="39">
        <f t="shared" si="77"/>
        <v>0</v>
      </c>
      <c r="G379" s="37"/>
      <c r="H379" s="40" t="e">
        <f t="shared" si="78"/>
        <v>#DIV/0!</v>
      </c>
      <c r="I379" s="36"/>
      <c r="J379" s="61">
        <v>0</v>
      </c>
    </row>
    <row r="380" spans="1:11" ht="21">
      <c r="A380" s="45" t="s">
        <v>633</v>
      </c>
      <c r="B380" s="46" t="s">
        <v>634</v>
      </c>
      <c r="C380" s="34"/>
      <c r="D380" s="100" t="s">
        <v>958</v>
      </c>
      <c r="E380" s="15"/>
      <c r="F380" s="39">
        <f t="shared" si="77"/>
        <v>0</v>
      </c>
      <c r="G380" s="37"/>
      <c r="H380" s="40" t="e">
        <f t="shared" si="78"/>
        <v>#DIV/0!</v>
      </c>
      <c r="I380" s="36"/>
      <c r="J380" s="61">
        <v>0</v>
      </c>
    </row>
    <row r="381" spans="1:11" ht="21">
      <c r="A381" s="45" t="s">
        <v>635</v>
      </c>
      <c r="B381" s="46" t="s">
        <v>636</v>
      </c>
      <c r="C381" s="34"/>
      <c r="D381" s="100" t="s">
        <v>958</v>
      </c>
      <c r="E381" s="15"/>
      <c r="F381" s="39">
        <f t="shared" si="77"/>
        <v>0</v>
      </c>
      <c r="G381" s="37"/>
      <c r="H381" s="40" t="e">
        <f t="shared" si="78"/>
        <v>#DIV/0!</v>
      </c>
      <c r="I381" s="36"/>
      <c r="J381" s="61">
        <v>0</v>
      </c>
    </row>
    <row r="382" spans="1:11" ht="21">
      <c r="A382" s="45" t="s">
        <v>637</v>
      </c>
      <c r="B382" s="46" t="s">
        <v>638</v>
      </c>
      <c r="C382" s="34"/>
      <c r="D382" s="100" t="s">
        <v>958</v>
      </c>
      <c r="E382" s="15"/>
      <c r="F382" s="39">
        <f t="shared" si="77"/>
        <v>0</v>
      </c>
      <c r="G382" s="37"/>
      <c r="H382" s="40" t="e">
        <f t="shared" si="78"/>
        <v>#DIV/0!</v>
      </c>
      <c r="I382" s="36"/>
      <c r="J382" s="61">
        <v>0</v>
      </c>
    </row>
    <row r="383" spans="1:11" ht="21">
      <c r="A383" s="45" t="s">
        <v>639</v>
      </c>
      <c r="B383" s="46" t="s">
        <v>640</v>
      </c>
      <c r="C383" s="34"/>
      <c r="D383" s="100" t="s">
        <v>958</v>
      </c>
      <c r="E383" s="15"/>
      <c r="F383" s="39">
        <f t="shared" si="77"/>
        <v>0</v>
      </c>
      <c r="G383" s="37"/>
      <c r="H383" s="40" t="e">
        <f t="shared" si="78"/>
        <v>#DIV/0!</v>
      </c>
      <c r="I383" s="36"/>
      <c r="J383" s="61">
        <v>0</v>
      </c>
    </row>
    <row r="384" spans="1:11" ht="21">
      <c r="A384" s="45" t="s">
        <v>641</v>
      </c>
      <c r="B384" s="46" t="s">
        <v>642</v>
      </c>
      <c r="C384" s="34"/>
      <c r="D384" s="100" t="s">
        <v>958</v>
      </c>
      <c r="E384" s="15"/>
      <c r="F384" s="39">
        <f t="shared" si="77"/>
        <v>0</v>
      </c>
      <c r="G384" s="37"/>
      <c r="H384" s="40" t="e">
        <f t="shared" si="78"/>
        <v>#DIV/0!</v>
      </c>
      <c r="I384" s="36"/>
      <c r="J384" s="61">
        <v>0</v>
      </c>
    </row>
    <row r="385" spans="1:10" ht="21">
      <c r="A385" s="45" t="s">
        <v>643</v>
      </c>
      <c r="B385" s="46" t="s">
        <v>644</v>
      </c>
      <c r="C385" s="34"/>
      <c r="D385" s="100" t="s">
        <v>958</v>
      </c>
      <c r="E385" s="15"/>
      <c r="F385" s="39">
        <f t="shared" si="77"/>
        <v>0</v>
      </c>
      <c r="G385" s="37"/>
      <c r="H385" s="40" t="e">
        <f t="shared" si="78"/>
        <v>#DIV/0!</v>
      </c>
      <c r="I385" s="36"/>
      <c r="J385" s="61">
        <v>0</v>
      </c>
    </row>
    <row r="386" spans="1:10" ht="21">
      <c r="A386" s="45" t="s">
        <v>645</v>
      </c>
      <c r="B386" s="46" t="s">
        <v>646</v>
      </c>
      <c r="C386" s="34"/>
      <c r="D386" s="100" t="s">
        <v>961</v>
      </c>
      <c r="E386" s="15"/>
      <c r="F386" s="39">
        <f t="shared" si="77"/>
        <v>0</v>
      </c>
      <c r="G386" s="37"/>
      <c r="H386" s="40" t="e">
        <f t="shared" si="78"/>
        <v>#DIV/0!</v>
      </c>
      <c r="I386" s="36"/>
      <c r="J386" s="61">
        <v>0</v>
      </c>
    </row>
    <row r="387" spans="1:10" ht="21">
      <c r="A387" s="45" t="s">
        <v>647</v>
      </c>
      <c r="B387" s="46" t="s">
        <v>648</v>
      </c>
      <c r="C387" s="34"/>
      <c r="D387" s="100" t="s">
        <v>961</v>
      </c>
      <c r="E387" s="15"/>
      <c r="F387" s="39">
        <f t="shared" si="77"/>
        <v>0</v>
      </c>
      <c r="G387" s="37"/>
      <c r="H387" s="40" t="e">
        <f t="shared" si="78"/>
        <v>#DIV/0!</v>
      </c>
      <c r="I387" s="36"/>
      <c r="J387" s="61">
        <v>0</v>
      </c>
    </row>
    <row r="388" spans="1:10" ht="21">
      <c r="A388" s="45" t="s">
        <v>649</v>
      </c>
      <c r="B388" s="46" t="s">
        <v>650</v>
      </c>
      <c r="C388" s="34"/>
      <c r="D388" s="100" t="s">
        <v>961</v>
      </c>
      <c r="E388" s="15"/>
      <c r="F388" s="39">
        <f t="shared" si="77"/>
        <v>0</v>
      </c>
      <c r="G388" s="37"/>
      <c r="H388" s="40" t="e">
        <f t="shared" si="78"/>
        <v>#DIV/0!</v>
      </c>
      <c r="I388" s="36"/>
      <c r="J388" s="61">
        <v>0</v>
      </c>
    </row>
    <row r="389" spans="1:10" ht="21">
      <c r="A389" s="45" t="s">
        <v>651</v>
      </c>
      <c r="B389" s="46" t="s">
        <v>652</v>
      </c>
      <c r="C389" s="34"/>
      <c r="D389" s="100" t="s">
        <v>961</v>
      </c>
      <c r="E389" s="15"/>
      <c r="F389" s="39">
        <f t="shared" si="77"/>
        <v>0</v>
      </c>
      <c r="G389" s="37"/>
      <c r="H389" s="40" t="e">
        <f t="shared" si="78"/>
        <v>#DIV/0!</v>
      </c>
      <c r="I389" s="36"/>
      <c r="J389" s="61">
        <v>0</v>
      </c>
    </row>
    <row r="390" spans="1:10" ht="21">
      <c r="A390" s="45" t="s">
        <v>653</v>
      </c>
      <c r="B390" s="46" t="s">
        <v>654</v>
      </c>
      <c r="C390" s="34"/>
      <c r="D390" s="100" t="s">
        <v>961</v>
      </c>
      <c r="E390" s="15"/>
      <c r="F390" s="39">
        <f t="shared" si="77"/>
        <v>0</v>
      </c>
      <c r="G390" s="37"/>
      <c r="H390" s="40" t="e">
        <f t="shared" si="78"/>
        <v>#DIV/0!</v>
      </c>
      <c r="I390" s="36"/>
      <c r="J390" s="61">
        <v>0</v>
      </c>
    </row>
    <row r="391" spans="1:10" ht="21">
      <c r="A391" s="45" t="s">
        <v>655</v>
      </c>
      <c r="B391" s="46" t="s">
        <v>656</v>
      </c>
      <c r="C391" s="34"/>
      <c r="D391" s="100" t="s">
        <v>961</v>
      </c>
      <c r="E391" s="15"/>
      <c r="F391" s="39">
        <f t="shared" si="77"/>
        <v>0</v>
      </c>
      <c r="G391" s="37"/>
      <c r="H391" s="40" t="e">
        <f t="shared" si="78"/>
        <v>#DIV/0!</v>
      </c>
      <c r="I391" s="36"/>
      <c r="J391" s="61">
        <v>0</v>
      </c>
    </row>
    <row r="392" spans="1:10" ht="21">
      <c r="A392" s="45" t="s">
        <v>657</v>
      </c>
      <c r="B392" s="46" t="s">
        <v>658</v>
      </c>
      <c r="C392" s="34"/>
      <c r="D392" s="100" t="s">
        <v>961</v>
      </c>
      <c r="E392" s="15"/>
      <c r="F392" s="39">
        <f t="shared" si="77"/>
        <v>0</v>
      </c>
      <c r="G392" s="37"/>
      <c r="H392" s="40" t="e">
        <f t="shared" si="78"/>
        <v>#DIV/0!</v>
      </c>
      <c r="I392" s="36"/>
      <c r="J392" s="61">
        <v>0</v>
      </c>
    </row>
    <row r="393" spans="1:10" ht="21">
      <c r="A393" s="45" t="s">
        <v>659</v>
      </c>
      <c r="B393" s="46" t="s">
        <v>660</v>
      </c>
      <c r="C393" s="34"/>
      <c r="D393" s="100" t="s">
        <v>961</v>
      </c>
      <c r="E393" s="15"/>
      <c r="F393" s="39">
        <f t="shared" si="77"/>
        <v>0</v>
      </c>
      <c r="G393" s="37"/>
      <c r="H393" s="40" t="e">
        <f t="shared" si="78"/>
        <v>#DIV/0!</v>
      </c>
      <c r="I393" s="36"/>
      <c r="J393" s="61">
        <v>0</v>
      </c>
    </row>
    <row r="394" spans="1:10" ht="21">
      <c r="A394" s="45" t="s">
        <v>661</v>
      </c>
      <c r="B394" s="46" t="s">
        <v>662</v>
      </c>
      <c r="C394" s="34"/>
      <c r="D394" s="100" t="s">
        <v>961</v>
      </c>
      <c r="E394" s="15"/>
      <c r="F394" s="39">
        <f t="shared" si="77"/>
        <v>0</v>
      </c>
      <c r="G394" s="37"/>
      <c r="H394" s="40" t="e">
        <f t="shared" si="78"/>
        <v>#DIV/0!</v>
      </c>
      <c r="I394" s="36"/>
      <c r="J394" s="61">
        <v>0</v>
      </c>
    </row>
    <row r="395" spans="1:10" ht="21">
      <c r="A395" s="45" t="s">
        <v>663</v>
      </c>
      <c r="B395" s="46" t="s">
        <v>664</v>
      </c>
      <c r="C395" s="34"/>
      <c r="D395" s="100" t="s">
        <v>961</v>
      </c>
      <c r="E395" s="15"/>
      <c r="F395" s="39">
        <f t="shared" si="77"/>
        <v>0</v>
      </c>
      <c r="G395" s="37"/>
      <c r="H395" s="40" t="e">
        <f t="shared" si="78"/>
        <v>#DIV/0!</v>
      </c>
      <c r="I395" s="36"/>
      <c r="J395" s="61">
        <v>0</v>
      </c>
    </row>
    <row r="396" spans="1:10" ht="21">
      <c r="A396" s="45" t="s">
        <v>665</v>
      </c>
      <c r="B396" s="46" t="s">
        <v>666</v>
      </c>
      <c r="C396" s="34"/>
      <c r="D396" s="100" t="s">
        <v>961</v>
      </c>
      <c r="E396" s="15"/>
      <c r="F396" s="39">
        <f t="shared" si="77"/>
        <v>0</v>
      </c>
      <c r="G396" s="37"/>
      <c r="H396" s="40" t="e">
        <f t="shared" si="78"/>
        <v>#DIV/0!</v>
      </c>
      <c r="I396" s="36"/>
      <c r="J396" s="61">
        <v>0</v>
      </c>
    </row>
    <row r="397" spans="1:10" ht="21">
      <c r="A397" s="45" t="s">
        <v>667</v>
      </c>
      <c r="B397" s="46" t="s">
        <v>668</v>
      </c>
      <c r="C397" s="34"/>
      <c r="D397" s="100" t="s">
        <v>961</v>
      </c>
      <c r="E397" s="15"/>
      <c r="F397" s="39">
        <f t="shared" si="77"/>
        <v>0</v>
      </c>
      <c r="G397" s="37"/>
      <c r="H397" s="40" t="e">
        <f t="shared" si="78"/>
        <v>#DIV/0!</v>
      </c>
      <c r="I397" s="36"/>
      <c r="J397" s="61">
        <v>0</v>
      </c>
    </row>
    <row r="398" spans="1:10" ht="21">
      <c r="A398" s="45" t="s">
        <v>669</v>
      </c>
      <c r="B398" s="46" t="s">
        <v>670</v>
      </c>
      <c r="C398" s="34"/>
      <c r="D398" s="100" t="s">
        <v>961</v>
      </c>
      <c r="E398" s="15"/>
      <c r="F398" s="39">
        <f t="shared" si="77"/>
        <v>0</v>
      </c>
      <c r="G398" s="37"/>
      <c r="H398" s="40" t="e">
        <f t="shared" si="78"/>
        <v>#DIV/0!</v>
      </c>
      <c r="I398" s="36"/>
      <c r="J398" s="61">
        <v>0</v>
      </c>
    </row>
    <row r="399" spans="1:10" ht="21">
      <c r="A399" s="45" t="s">
        <v>671</v>
      </c>
      <c r="B399" s="46" t="s">
        <v>672</v>
      </c>
      <c r="C399" s="34"/>
      <c r="D399" s="100" t="s">
        <v>961</v>
      </c>
      <c r="E399" s="15"/>
      <c r="F399" s="39">
        <f t="shared" si="77"/>
        <v>0</v>
      </c>
      <c r="G399" s="37"/>
      <c r="H399" s="40" t="e">
        <f t="shared" si="78"/>
        <v>#DIV/0!</v>
      </c>
      <c r="I399" s="36"/>
      <c r="J399" s="61">
        <v>0</v>
      </c>
    </row>
    <row r="400" spans="1:10" ht="21">
      <c r="A400" s="45" t="s">
        <v>673</v>
      </c>
      <c r="B400" s="46" t="s">
        <v>674</v>
      </c>
      <c r="C400" s="34"/>
      <c r="D400" s="100" t="s">
        <v>961</v>
      </c>
      <c r="E400" s="15"/>
      <c r="F400" s="39">
        <f t="shared" si="77"/>
        <v>0</v>
      </c>
      <c r="G400" s="37"/>
      <c r="H400" s="40" t="e">
        <f t="shared" si="78"/>
        <v>#DIV/0!</v>
      </c>
      <c r="I400" s="36"/>
      <c r="J400" s="61">
        <v>0</v>
      </c>
    </row>
    <row r="401" spans="1:10" ht="21">
      <c r="A401" s="45" t="s">
        <v>675</v>
      </c>
      <c r="B401" s="46" t="s">
        <v>676</v>
      </c>
      <c r="C401" s="34"/>
      <c r="D401" s="100" t="s">
        <v>961</v>
      </c>
      <c r="E401" s="15"/>
      <c r="F401" s="39">
        <f t="shared" si="77"/>
        <v>0</v>
      </c>
      <c r="G401" s="37"/>
      <c r="H401" s="40" t="e">
        <f t="shared" si="78"/>
        <v>#DIV/0!</v>
      </c>
      <c r="I401" s="36"/>
      <c r="J401" s="61">
        <v>0</v>
      </c>
    </row>
    <row r="402" spans="1:10" ht="21">
      <c r="A402" s="45" t="s">
        <v>677</v>
      </c>
      <c r="B402" s="46" t="s">
        <v>678</v>
      </c>
      <c r="C402" s="34"/>
      <c r="D402" s="100" t="s">
        <v>961</v>
      </c>
      <c r="E402" s="15"/>
      <c r="F402" s="39">
        <f t="shared" si="77"/>
        <v>0</v>
      </c>
      <c r="G402" s="37"/>
      <c r="H402" s="40" t="e">
        <f t="shared" si="78"/>
        <v>#DIV/0!</v>
      </c>
      <c r="I402" s="36"/>
      <c r="J402" s="61">
        <v>0</v>
      </c>
    </row>
    <row r="403" spans="1:10" ht="21">
      <c r="A403" s="45" t="s">
        <v>679</v>
      </c>
      <c r="B403" s="46" t="s">
        <v>680</v>
      </c>
      <c r="C403" s="34"/>
      <c r="D403" s="100" t="s">
        <v>961</v>
      </c>
      <c r="E403" s="15"/>
      <c r="F403" s="39">
        <f t="shared" si="77"/>
        <v>0</v>
      </c>
      <c r="G403" s="37"/>
      <c r="H403" s="40" t="e">
        <f t="shared" si="78"/>
        <v>#DIV/0!</v>
      </c>
      <c r="I403" s="36"/>
      <c r="J403" s="61">
        <v>0</v>
      </c>
    </row>
    <row r="404" spans="1:10" ht="21">
      <c r="A404" s="45" t="s">
        <v>681</v>
      </c>
      <c r="B404" s="46" t="s">
        <v>682</v>
      </c>
      <c r="C404" s="34"/>
      <c r="D404" s="100" t="s">
        <v>961</v>
      </c>
      <c r="E404" s="15"/>
      <c r="F404" s="39">
        <f t="shared" si="77"/>
        <v>0</v>
      </c>
      <c r="G404" s="37"/>
      <c r="H404" s="40" t="e">
        <f t="shared" si="78"/>
        <v>#DIV/0!</v>
      </c>
      <c r="I404" s="36"/>
      <c r="J404" s="61">
        <v>0</v>
      </c>
    </row>
    <row r="405" spans="1:10" ht="21">
      <c r="A405" s="45" t="s">
        <v>683</v>
      </c>
      <c r="B405" s="46" t="s">
        <v>684</v>
      </c>
      <c r="C405" s="34"/>
      <c r="D405" s="100" t="s">
        <v>961</v>
      </c>
      <c r="E405" s="15"/>
      <c r="F405" s="39">
        <f t="shared" si="77"/>
        <v>0</v>
      </c>
      <c r="G405" s="37"/>
      <c r="H405" s="40" t="e">
        <f t="shared" si="78"/>
        <v>#DIV/0!</v>
      </c>
      <c r="I405" s="36"/>
      <c r="J405" s="61">
        <v>0</v>
      </c>
    </row>
    <row r="406" spans="1:10" ht="21">
      <c r="A406" s="45" t="s">
        <v>685</v>
      </c>
      <c r="B406" s="46" t="s">
        <v>686</v>
      </c>
      <c r="C406" s="34"/>
      <c r="D406" s="100" t="s">
        <v>958</v>
      </c>
      <c r="E406" s="15"/>
      <c r="F406" s="39">
        <f t="shared" si="77"/>
        <v>0</v>
      </c>
      <c r="G406" s="37"/>
      <c r="H406" s="40" t="e">
        <f t="shared" si="78"/>
        <v>#DIV/0!</v>
      </c>
      <c r="I406" s="36"/>
      <c r="J406" s="61">
        <v>0</v>
      </c>
    </row>
    <row r="407" spans="1:10" ht="21">
      <c r="A407" s="50" t="s">
        <v>687</v>
      </c>
      <c r="B407" s="51" t="s">
        <v>688</v>
      </c>
      <c r="C407" s="34"/>
      <c r="D407" s="34"/>
      <c r="E407" s="15"/>
      <c r="F407" s="36"/>
      <c r="G407" s="37"/>
      <c r="H407" s="41"/>
      <c r="I407" s="36"/>
      <c r="J407" s="36"/>
    </row>
    <row r="408" spans="1:10" ht="21">
      <c r="A408" s="45" t="s">
        <v>689</v>
      </c>
      <c r="B408" s="46" t="s">
        <v>690</v>
      </c>
      <c r="C408" s="34"/>
      <c r="D408" s="100" t="s">
        <v>958</v>
      </c>
      <c r="E408" s="15"/>
      <c r="F408" s="39">
        <f t="shared" ref="F408" si="79">+C408*E408</f>
        <v>0</v>
      </c>
      <c r="G408" s="37"/>
      <c r="H408" s="40" t="e">
        <f t="shared" ref="H408:H414" si="80">+F408/$G$557</f>
        <v>#DIV/0!</v>
      </c>
      <c r="I408" s="36"/>
      <c r="J408" s="61">
        <v>0</v>
      </c>
    </row>
    <row r="409" spans="1:10" ht="21">
      <c r="A409" s="45" t="s">
        <v>691</v>
      </c>
      <c r="B409" s="46" t="s">
        <v>692</v>
      </c>
      <c r="C409" s="34"/>
      <c r="D409" s="100" t="s">
        <v>961</v>
      </c>
      <c r="E409" s="15"/>
      <c r="F409" s="39">
        <f t="shared" ref="F409:F430" si="81">+C409*E409</f>
        <v>0</v>
      </c>
      <c r="G409" s="37"/>
      <c r="H409" s="40" t="e">
        <f t="shared" si="80"/>
        <v>#DIV/0!</v>
      </c>
      <c r="I409" s="36"/>
      <c r="J409" s="61">
        <v>0</v>
      </c>
    </row>
    <row r="410" spans="1:10" ht="21">
      <c r="A410" s="45" t="s">
        <v>693</v>
      </c>
      <c r="B410" s="46" t="s">
        <v>694</v>
      </c>
      <c r="C410" s="34"/>
      <c r="D410" s="100" t="s">
        <v>961</v>
      </c>
      <c r="E410" s="15"/>
      <c r="F410" s="39">
        <f t="shared" si="81"/>
        <v>0</v>
      </c>
      <c r="G410" s="37"/>
      <c r="H410" s="40" t="e">
        <f t="shared" si="80"/>
        <v>#DIV/0!</v>
      </c>
      <c r="I410" s="36"/>
      <c r="J410" s="61">
        <v>0</v>
      </c>
    </row>
    <row r="411" spans="1:10" ht="21">
      <c r="A411" s="45" t="s">
        <v>695</v>
      </c>
      <c r="B411" s="46" t="s">
        <v>696</v>
      </c>
      <c r="C411" s="34"/>
      <c r="D411" s="100" t="s">
        <v>961</v>
      </c>
      <c r="E411" s="15"/>
      <c r="F411" s="39">
        <f t="shared" si="81"/>
        <v>0</v>
      </c>
      <c r="G411" s="37"/>
      <c r="H411" s="40" t="e">
        <f t="shared" si="80"/>
        <v>#DIV/0!</v>
      </c>
      <c r="I411" s="36"/>
      <c r="J411" s="61">
        <v>0</v>
      </c>
    </row>
    <row r="412" spans="1:10" ht="21">
      <c r="A412" s="45" t="s">
        <v>697</v>
      </c>
      <c r="B412" s="46" t="s">
        <v>698</v>
      </c>
      <c r="C412" s="34"/>
      <c r="D412" s="100" t="s">
        <v>961</v>
      </c>
      <c r="E412" s="15"/>
      <c r="F412" s="39">
        <f t="shared" si="81"/>
        <v>0</v>
      </c>
      <c r="G412" s="37"/>
      <c r="H412" s="40" t="e">
        <f t="shared" si="80"/>
        <v>#DIV/0!</v>
      </c>
      <c r="I412" s="36"/>
      <c r="J412" s="61">
        <v>0</v>
      </c>
    </row>
    <row r="413" spans="1:10" ht="21">
      <c r="A413" s="45" t="s">
        <v>699</v>
      </c>
      <c r="B413" s="46" t="s">
        <v>700</v>
      </c>
      <c r="C413" s="34"/>
      <c r="D413" s="100" t="s">
        <v>961</v>
      </c>
      <c r="E413" s="15"/>
      <c r="F413" s="39">
        <f t="shared" si="81"/>
        <v>0</v>
      </c>
      <c r="G413" s="37"/>
      <c r="H413" s="40" t="e">
        <f t="shared" si="80"/>
        <v>#DIV/0!</v>
      </c>
      <c r="I413" s="36"/>
      <c r="J413" s="61">
        <v>0</v>
      </c>
    </row>
    <row r="414" spans="1:10" ht="40.799999999999997">
      <c r="A414" s="45" t="s">
        <v>701</v>
      </c>
      <c r="B414" s="46" t="s">
        <v>702</v>
      </c>
      <c r="C414" s="34"/>
      <c r="D414" s="100" t="s">
        <v>961</v>
      </c>
      <c r="E414" s="15"/>
      <c r="F414" s="39">
        <f t="shared" si="81"/>
        <v>0</v>
      </c>
      <c r="G414" s="37"/>
      <c r="H414" s="40" t="e">
        <f t="shared" si="80"/>
        <v>#DIV/0!</v>
      </c>
      <c r="I414" s="36"/>
      <c r="J414" s="61">
        <v>0</v>
      </c>
    </row>
    <row r="415" spans="1:10" ht="21">
      <c r="A415" s="50" t="s">
        <v>703</v>
      </c>
      <c r="B415" s="51" t="s">
        <v>704</v>
      </c>
      <c r="C415" s="34"/>
      <c r="D415" s="34"/>
      <c r="E415" s="15"/>
      <c r="F415" s="36"/>
      <c r="G415" s="37"/>
      <c r="H415" s="41"/>
      <c r="I415" s="36"/>
    </row>
    <row r="416" spans="1:10" ht="21">
      <c r="A416" s="45" t="s">
        <v>705</v>
      </c>
      <c r="B416" s="46" t="s">
        <v>706</v>
      </c>
      <c r="C416" s="34"/>
      <c r="D416" s="100" t="s">
        <v>958</v>
      </c>
      <c r="E416" s="15"/>
      <c r="F416" s="39">
        <f t="shared" si="81"/>
        <v>0</v>
      </c>
      <c r="G416" s="37"/>
      <c r="H416" s="40" t="e">
        <f t="shared" ref="H416:H430" si="82">+F416/$G$557</f>
        <v>#DIV/0!</v>
      </c>
      <c r="I416" s="36"/>
      <c r="J416" s="61">
        <v>0</v>
      </c>
    </row>
    <row r="417" spans="1:10" ht="21">
      <c r="A417" s="45" t="s">
        <v>707</v>
      </c>
      <c r="B417" s="46" t="s">
        <v>708</v>
      </c>
      <c r="C417" s="34"/>
      <c r="D417" s="100" t="s">
        <v>958</v>
      </c>
      <c r="E417" s="15"/>
      <c r="F417" s="39">
        <f t="shared" si="81"/>
        <v>0</v>
      </c>
      <c r="G417" s="37"/>
      <c r="H417" s="40" t="e">
        <f t="shared" si="82"/>
        <v>#DIV/0!</v>
      </c>
      <c r="I417" s="36"/>
      <c r="J417" s="61">
        <v>0</v>
      </c>
    </row>
    <row r="418" spans="1:10" ht="21">
      <c r="A418" s="45" t="s">
        <v>709</v>
      </c>
      <c r="B418" s="46" t="s">
        <v>710</v>
      </c>
      <c r="C418" s="34"/>
      <c r="D418" s="100" t="s">
        <v>958</v>
      </c>
      <c r="E418" s="15"/>
      <c r="F418" s="39">
        <f t="shared" si="81"/>
        <v>0</v>
      </c>
      <c r="G418" s="37"/>
      <c r="H418" s="40" t="e">
        <f t="shared" si="82"/>
        <v>#DIV/0!</v>
      </c>
      <c r="I418" s="36"/>
      <c r="J418" s="61">
        <v>0</v>
      </c>
    </row>
    <row r="419" spans="1:10" ht="21">
      <c r="A419" s="45" t="s">
        <v>711</v>
      </c>
      <c r="B419" s="46" t="s">
        <v>712</v>
      </c>
      <c r="C419" s="34"/>
      <c r="D419" s="100" t="s">
        <v>958</v>
      </c>
      <c r="E419" s="15"/>
      <c r="F419" s="39">
        <f t="shared" si="81"/>
        <v>0</v>
      </c>
      <c r="G419" s="37"/>
      <c r="H419" s="40" t="e">
        <f t="shared" si="82"/>
        <v>#DIV/0!</v>
      </c>
      <c r="I419" s="36"/>
      <c r="J419" s="61">
        <v>0</v>
      </c>
    </row>
    <row r="420" spans="1:10" ht="21">
      <c r="A420" s="45" t="s">
        <v>713</v>
      </c>
      <c r="B420" s="46" t="s">
        <v>714</v>
      </c>
      <c r="C420" s="34"/>
      <c r="D420" s="100" t="s">
        <v>958</v>
      </c>
      <c r="E420" s="15"/>
      <c r="F420" s="39">
        <f t="shared" si="81"/>
        <v>0</v>
      </c>
      <c r="G420" s="37"/>
      <c r="H420" s="40" t="e">
        <f t="shared" si="82"/>
        <v>#DIV/0!</v>
      </c>
      <c r="I420" s="36"/>
      <c r="J420" s="61">
        <v>0</v>
      </c>
    </row>
    <row r="421" spans="1:10" ht="21">
      <c r="A421" s="45" t="s">
        <v>715</v>
      </c>
      <c r="B421" s="46" t="s">
        <v>716</v>
      </c>
      <c r="C421" s="34"/>
      <c r="D421" s="100" t="s">
        <v>958</v>
      </c>
      <c r="E421" s="15"/>
      <c r="F421" s="39">
        <f t="shared" si="81"/>
        <v>0</v>
      </c>
      <c r="G421" s="37"/>
      <c r="H421" s="40" t="e">
        <f t="shared" si="82"/>
        <v>#DIV/0!</v>
      </c>
      <c r="I421" s="36"/>
      <c r="J421" s="61">
        <v>0</v>
      </c>
    </row>
    <row r="422" spans="1:10" ht="21">
      <c r="A422" s="45" t="s">
        <v>717</v>
      </c>
      <c r="B422" s="46" t="s">
        <v>718</v>
      </c>
      <c r="C422" s="34"/>
      <c r="D422" s="100" t="s">
        <v>958</v>
      </c>
      <c r="E422" s="15"/>
      <c r="F422" s="39">
        <f t="shared" si="81"/>
        <v>0</v>
      </c>
      <c r="G422" s="37"/>
      <c r="H422" s="40" t="e">
        <f t="shared" si="82"/>
        <v>#DIV/0!</v>
      </c>
      <c r="I422" s="36"/>
      <c r="J422" s="61">
        <v>0</v>
      </c>
    </row>
    <row r="423" spans="1:10" ht="21">
      <c r="A423" s="45" t="s">
        <v>719</v>
      </c>
      <c r="B423" s="46" t="s">
        <v>720</v>
      </c>
      <c r="C423" s="34"/>
      <c r="D423" s="100" t="s">
        <v>958</v>
      </c>
      <c r="E423" s="15"/>
      <c r="F423" s="39">
        <f t="shared" si="81"/>
        <v>0</v>
      </c>
      <c r="G423" s="37"/>
      <c r="H423" s="40" t="e">
        <f t="shared" si="82"/>
        <v>#DIV/0!</v>
      </c>
      <c r="I423" s="36"/>
      <c r="J423" s="61">
        <v>0</v>
      </c>
    </row>
    <row r="424" spans="1:10" ht="21">
      <c r="A424" s="45" t="s">
        <v>721</v>
      </c>
      <c r="B424" s="46" t="s">
        <v>722</v>
      </c>
      <c r="C424" s="34"/>
      <c r="D424" s="100" t="s">
        <v>958</v>
      </c>
      <c r="E424" s="15"/>
      <c r="F424" s="39">
        <f t="shared" si="81"/>
        <v>0</v>
      </c>
      <c r="G424" s="37"/>
      <c r="H424" s="40" t="e">
        <f t="shared" si="82"/>
        <v>#DIV/0!</v>
      </c>
      <c r="I424" s="36"/>
      <c r="J424" s="61">
        <v>0</v>
      </c>
    </row>
    <row r="425" spans="1:10" ht="21">
      <c r="A425" s="45" t="s">
        <v>723</v>
      </c>
      <c r="B425" s="46" t="s">
        <v>724</v>
      </c>
      <c r="C425" s="34"/>
      <c r="D425" s="100" t="s">
        <v>958</v>
      </c>
      <c r="E425" s="15"/>
      <c r="F425" s="39">
        <f t="shared" si="81"/>
        <v>0</v>
      </c>
      <c r="G425" s="37"/>
      <c r="H425" s="40" t="e">
        <f t="shared" si="82"/>
        <v>#DIV/0!</v>
      </c>
      <c r="I425" s="36"/>
      <c r="J425" s="61">
        <v>0</v>
      </c>
    </row>
    <row r="426" spans="1:10" ht="21">
      <c r="A426" s="45" t="s">
        <v>725</v>
      </c>
      <c r="B426" s="46" t="s">
        <v>726</v>
      </c>
      <c r="C426" s="34"/>
      <c r="D426" s="100" t="s">
        <v>958</v>
      </c>
      <c r="E426" s="15"/>
      <c r="F426" s="39">
        <f t="shared" si="81"/>
        <v>0</v>
      </c>
      <c r="G426" s="37"/>
      <c r="H426" s="40" t="e">
        <f t="shared" si="82"/>
        <v>#DIV/0!</v>
      </c>
      <c r="I426" s="36"/>
      <c r="J426" s="61">
        <v>0</v>
      </c>
    </row>
    <row r="427" spans="1:10" ht="21">
      <c r="A427" s="45" t="s">
        <v>727</v>
      </c>
      <c r="B427" s="46" t="s">
        <v>728</v>
      </c>
      <c r="C427" s="34"/>
      <c r="D427" s="100" t="s">
        <v>958</v>
      </c>
      <c r="E427" s="15"/>
      <c r="F427" s="39">
        <f t="shared" si="81"/>
        <v>0</v>
      </c>
      <c r="G427" s="37"/>
      <c r="H427" s="40" t="e">
        <f t="shared" si="82"/>
        <v>#DIV/0!</v>
      </c>
      <c r="I427" s="36"/>
      <c r="J427" s="61">
        <v>0</v>
      </c>
    </row>
    <row r="428" spans="1:10" ht="21">
      <c r="A428" s="45" t="s">
        <v>729</v>
      </c>
      <c r="B428" s="46" t="s">
        <v>730</v>
      </c>
      <c r="C428" s="34"/>
      <c r="D428" s="100" t="s">
        <v>958</v>
      </c>
      <c r="E428" s="15"/>
      <c r="F428" s="39">
        <f t="shared" si="81"/>
        <v>0</v>
      </c>
      <c r="G428" s="37"/>
      <c r="H428" s="40" t="e">
        <f t="shared" si="82"/>
        <v>#DIV/0!</v>
      </c>
      <c r="I428" s="36"/>
      <c r="J428" s="61">
        <v>0</v>
      </c>
    </row>
    <row r="429" spans="1:10" ht="21">
      <c r="A429" s="45" t="s">
        <v>731</v>
      </c>
      <c r="B429" s="46" t="s">
        <v>732</v>
      </c>
      <c r="C429" s="34"/>
      <c r="D429" s="100" t="s">
        <v>958</v>
      </c>
      <c r="E429" s="15"/>
      <c r="F429" s="39">
        <f t="shared" si="81"/>
        <v>0</v>
      </c>
      <c r="G429" s="37"/>
      <c r="H429" s="40" t="e">
        <f t="shared" si="82"/>
        <v>#DIV/0!</v>
      </c>
      <c r="I429" s="36"/>
      <c r="J429" s="61">
        <v>0</v>
      </c>
    </row>
    <row r="430" spans="1:10" ht="21">
      <c r="A430" s="45" t="s">
        <v>733</v>
      </c>
      <c r="B430" s="46" t="s">
        <v>734</v>
      </c>
      <c r="C430" s="31"/>
      <c r="D430" s="100" t="s">
        <v>958</v>
      </c>
      <c r="E430" s="15"/>
      <c r="F430" s="39">
        <f t="shared" si="81"/>
        <v>0</v>
      </c>
      <c r="G430" s="37"/>
      <c r="H430" s="40" t="e">
        <f t="shared" si="82"/>
        <v>#DIV/0!</v>
      </c>
      <c r="I430" s="36"/>
      <c r="J430" s="61">
        <v>0</v>
      </c>
    </row>
    <row r="431" spans="1:10" ht="21">
      <c r="A431" s="45" t="s">
        <v>735</v>
      </c>
      <c r="B431" s="46" t="s">
        <v>736</v>
      </c>
      <c r="C431" s="31"/>
      <c r="D431" s="100" t="s">
        <v>958</v>
      </c>
      <c r="E431" s="15"/>
      <c r="F431" s="39">
        <f t="shared" ref="F431:F438" si="83">+C431*E431</f>
        <v>0</v>
      </c>
      <c r="G431" s="37"/>
      <c r="H431" s="40" t="e">
        <f t="shared" ref="H431:H438" si="84">+F431/$G$557</f>
        <v>#DIV/0!</v>
      </c>
      <c r="I431" s="36"/>
      <c r="J431" s="61">
        <v>0</v>
      </c>
    </row>
    <row r="432" spans="1:10" ht="21">
      <c r="A432" s="45" t="s">
        <v>737</v>
      </c>
      <c r="B432" s="46" t="s">
        <v>738</v>
      </c>
      <c r="C432" s="31"/>
      <c r="D432" s="100" t="s">
        <v>958</v>
      </c>
      <c r="E432" s="15"/>
      <c r="F432" s="39">
        <f t="shared" si="83"/>
        <v>0</v>
      </c>
      <c r="G432" s="37"/>
      <c r="H432" s="40" t="e">
        <f t="shared" si="84"/>
        <v>#DIV/0!</v>
      </c>
      <c r="I432" s="36"/>
      <c r="J432" s="61">
        <v>0</v>
      </c>
    </row>
    <row r="433" spans="1:11" ht="21">
      <c r="A433" s="45" t="s">
        <v>739</v>
      </c>
      <c r="B433" s="46" t="s">
        <v>740</v>
      </c>
      <c r="C433" s="31"/>
      <c r="D433" s="100" t="s">
        <v>958</v>
      </c>
      <c r="E433" s="15"/>
      <c r="F433" s="39">
        <f t="shared" si="83"/>
        <v>0</v>
      </c>
      <c r="G433" s="37"/>
      <c r="H433" s="40" t="e">
        <f t="shared" si="84"/>
        <v>#DIV/0!</v>
      </c>
      <c r="I433" s="36"/>
      <c r="J433" s="61">
        <v>0</v>
      </c>
    </row>
    <row r="434" spans="1:11" ht="21">
      <c r="A434" s="45" t="s">
        <v>741</v>
      </c>
      <c r="B434" s="46" t="s">
        <v>742</v>
      </c>
      <c r="C434" s="31"/>
      <c r="D434" s="100" t="s">
        <v>958</v>
      </c>
      <c r="E434" s="15"/>
      <c r="F434" s="39">
        <f t="shared" si="83"/>
        <v>0</v>
      </c>
      <c r="G434" s="37"/>
      <c r="H434" s="40" t="e">
        <f t="shared" si="84"/>
        <v>#DIV/0!</v>
      </c>
      <c r="I434" s="36"/>
      <c r="J434" s="61">
        <v>0</v>
      </c>
    </row>
    <row r="435" spans="1:11" ht="21">
      <c r="A435" s="45" t="s">
        <v>743</v>
      </c>
      <c r="B435" s="46" t="s">
        <v>744</v>
      </c>
      <c r="C435" s="31"/>
      <c r="D435" s="100" t="s">
        <v>958</v>
      </c>
      <c r="E435" s="15"/>
      <c r="F435" s="39">
        <f t="shared" si="83"/>
        <v>0</v>
      </c>
      <c r="G435" s="37"/>
      <c r="H435" s="40" t="e">
        <f t="shared" si="84"/>
        <v>#DIV/0!</v>
      </c>
      <c r="I435" s="36"/>
      <c r="J435" s="61">
        <v>0</v>
      </c>
    </row>
    <row r="436" spans="1:11" ht="21">
      <c r="A436" s="45" t="s">
        <v>745</v>
      </c>
      <c r="B436" s="46" t="s">
        <v>746</v>
      </c>
      <c r="C436" s="31"/>
      <c r="D436" s="100" t="s">
        <v>958</v>
      </c>
      <c r="E436" s="15"/>
      <c r="F436" s="39">
        <f t="shared" si="83"/>
        <v>0</v>
      </c>
      <c r="G436" s="37"/>
      <c r="H436" s="40" t="e">
        <f t="shared" si="84"/>
        <v>#DIV/0!</v>
      </c>
      <c r="I436" s="36"/>
      <c r="J436" s="61">
        <v>0</v>
      </c>
    </row>
    <row r="437" spans="1:11" ht="21">
      <c r="A437" s="45" t="s">
        <v>747</v>
      </c>
      <c r="B437" s="46" t="s">
        <v>748</v>
      </c>
      <c r="C437" s="31"/>
      <c r="D437" s="100" t="s">
        <v>958</v>
      </c>
      <c r="E437" s="15"/>
      <c r="F437" s="39">
        <f t="shared" si="83"/>
        <v>0</v>
      </c>
      <c r="G437" s="37"/>
      <c r="H437" s="40" t="e">
        <f t="shared" si="84"/>
        <v>#DIV/0!</v>
      </c>
      <c r="I437" s="36"/>
      <c r="J437" s="61">
        <v>0</v>
      </c>
    </row>
    <row r="438" spans="1:11" ht="21">
      <c r="A438" s="45" t="s">
        <v>749</v>
      </c>
      <c r="B438" s="46" t="s">
        <v>750</v>
      </c>
      <c r="C438" s="31"/>
      <c r="D438" s="100" t="s">
        <v>958</v>
      </c>
      <c r="E438" s="15"/>
      <c r="F438" s="39">
        <f t="shared" si="83"/>
        <v>0</v>
      </c>
      <c r="G438" s="37"/>
      <c r="H438" s="40" t="e">
        <f t="shared" si="84"/>
        <v>#DIV/0!</v>
      </c>
      <c r="I438" s="36"/>
      <c r="J438" s="61">
        <v>0</v>
      </c>
    </row>
    <row r="439" spans="1:11" ht="21">
      <c r="A439" s="50" t="s">
        <v>751</v>
      </c>
      <c r="B439" s="51" t="s">
        <v>227</v>
      </c>
      <c r="C439" s="34"/>
      <c r="D439" s="34"/>
      <c r="E439" s="15"/>
      <c r="F439" s="36"/>
      <c r="G439" s="37"/>
      <c r="H439" s="41"/>
      <c r="I439" s="36"/>
    </row>
    <row r="440" spans="1:11" ht="21">
      <c r="A440" s="45" t="s">
        <v>752</v>
      </c>
      <c r="B440" s="46" t="s">
        <v>753</v>
      </c>
      <c r="C440" s="34"/>
      <c r="D440" s="100" t="s">
        <v>961</v>
      </c>
      <c r="E440" s="15"/>
      <c r="F440" s="39">
        <f t="shared" ref="F440:F442" si="85">+C440*E440</f>
        <v>0</v>
      </c>
      <c r="G440" s="37"/>
      <c r="H440" s="40" t="e">
        <f>+F440/$G$557</f>
        <v>#DIV/0!</v>
      </c>
      <c r="I440" s="36"/>
      <c r="J440" s="61">
        <v>0</v>
      </c>
    </row>
    <row r="441" spans="1:11" ht="21">
      <c r="A441" s="45" t="s">
        <v>754</v>
      </c>
      <c r="B441" s="46" t="s">
        <v>755</v>
      </c>
      <c r="C441" s="34"/>
      <c r="D441" s="100" t="s">
        <v>961</v>
      </c>
      <c r="E441" s="15"/>
      <c r="F441" s="39">
        <f t="shared" si="85"/>
        <v>0</v>
      </c>
      <c r="G441" s="37"/>
      <c r="H441" s="40" t="e">
        <f>+F441/$G$557</f>
        <v>#DIV/0!</v>
      </c>
      <c r="I441" s="36"/>
      <c r="J441" s="61">
        <v>0</v>
      </c>
    </row>
    <row r="442" spans="1:11" ht="21">
      <c r="A442" s="45" t="s">
        <v>756</v>
      </c>
      <c r="B442" s="46" t="s">
        <v>757</v>
      </c>
      <c r="C442" s="34"/>
      <c r="D442" s="100" t="s">
        <v>958</v>
      </c>
      <c r="E442" s="15"/>
      <c r="F442" s="39">
        <f t="shared" si="85"/>
        <v>0</v>
      </c>
      <c r="G442" s="37"/>
      <c r="H442" s="40" t="e">
        <f>+F442/$G$557</f>
        <v>#DIV/0!</v>
      </c>
      <c r="I442" s="36"/>
      <c r="J442" s="61">
        <v>0</v>
      </c>
    </row>
    <row r="443" spans="1:11" ht="21">
      <c r="A443" s="48"/>
      <c r="B443" s="46"/>
      <c r="C443" s="31"/>
      <c r="D443" s="47"/>
      <c r="E443" s="15"/>
      <c r="F443" s="36"/>
      <c r="G443" s="37"/>
      <c r="H443" s="41"/>
      <c r="I443" s="36"/>
    </row>
    <row r="444" spans="1:11" ht="21">
      <c r="A444" s="22" t="s">
        <v>758</v>
      </c>
      <c r="B444" s="23" t="s">
        <v>759</v>
      </c>
      <c r="C444" s="24"/>
      <c r="D444" s="25"/>
      <c r="E444" s="26"/>
      <c r="F444" s="26"/>
      <c r="G444" s="22">
        <f>SUM(F446:F449)</f>
        <v>0</v>
      </c>
      <c r="H444" s="27"/>
      <c r="I444" s="28" t="e">
        <f>SUM(H446:H449)</f>
        <v>#DIV/0!</v>
      </c>
      <c r="K444" s="59">
        <f>SUM(J446:J449)</f>
        <v>0</v>
      </c>
    </row>
    <row r="445" spans="1:11" ht="21">
      <c r="A445" s="29"/>
      <c r="B445" s="30"/>
      <c r="C445" s="31"/>
      <c r="D445" s="32"/>
      <c r="E445" s="31"/>
      <c r="F445" s="31"/>
      <c r="G445" s="29"/>
      <c r="H445" s="29"/>
      <c r="I445" s="33"/>
    </row>
    <row r="446" spans="1:11" ht="21">
      <c r="A446" s="49" t="s">
        <v>760</v>
      </c>
      <c r="B446" s="46" t="s">
        <v>761</v>
      </c>
      <c r="C446" s="31"/>
      <c r="D446" s="100" t="s">
        <v>959</v>
      </c>
      <c r="E446" s="15"/>
      <c r="F446" s="39">
        <f t="shared" ref="F446" si="86">+C446*E446</f>
        <v>0</v>
      </c>
      <c r="G446" s="37"/>
      <c r="H446" s="40" t="e">
        <f>+F446/$G$557</f>
        <v>#DIV/0!</v>
      </c>
      <c r="I446" s="36"/>
      <c r="J446" s="61">
        <v>0</v>
      </c>
    </row>
    <row r="447" spans="1:11" ht="21">
      <c r="A447" s="49" t="s">
        <v>762</v>
      </c>
      <c r="B447" s="46" t="s">
        <v>763</v>
      </c>
      <c r="C447" s="31"/>
      <c r="D447" s="100" t="s">
        <v>958</v>
      </c>
      <c r="E447" s="15"/>
      <c r="F447" s="39">
        <f t="shared" ref="F447:F449" si="87">+C447*E447</f>
        <v>0</v>
      </c>
      <c r="G447" s="37"/>
      <c r="H447" s="40" t="e">
        <f>+F447/$G$557</f>
        <v>#DIV/0!</v>
      </c>
      <c r="I447" s="36"/>
      <c r="J447" s="61">
        <v>0</v>
      </c>
    </row>
    <row r="448" spans="1:11" ht="21">
      <c r="A448" s="49" t="s">
        <v>764</v>
      </c>
      <c r="B448" s="46" t="s">
        <v>765</v>
      </c>
      <c r="C448" s="31"/>
      <c r="D448" s="100" t="s">
        <v>958</v>
      </c>
      <c r="E448" s="15"/>
      <c r="F448" s="39">
        <f t="shared" si="87"/>
        <v>0</v>
      </c>
      <c r="G448" s="37"/>
      <c r="H448" s="40" t="e">
        <f>+F448/$G$557</f>
        <v>#DIV/0!</v>
      </c>
      <c r="I448" s="36"/>
      <c r="J448" s="61">
        <v>0</v>
      </c>
    </row>
    <row r="449" spans="1:11" ht="21">
      <c r="A449" s="49" t="s">
        <v>766</v>
      </c>
      <c r="B449" s="46" t="s">
        <v>767</v>
      </c>
      <c r="C449" s="31"/>
      <c r="D449" s="100" t="s">
        <v>958</v>
      </c>
      <c r="E449" s="15"/>
      <c r="F449" s="39">
        <f t="shared" si="87"/>
        <v>0</v>
      </c>
      <c r="G449" s="37"/>
      <c r="H449" s="40" t="e">
        <f>+F449/$G$557</f>
        <v>#DIV/0!</v>
      </c>
      <c r="I449" s="36"/>
      <c r="J449" s="61">
        <v>0</v>
      </c>
    </row>
    <row r="450" spans="1:11" ht="21">
      <c r="A450" s="45"/>
      <c r="B450" s="46"/>
      <c r="C450" s="31"/>
      <c r="D450" s="47"/>
      <c r="E450" s="15"/>
      <c r="F450" s="36"/>
      <c r="G450" s="37"/>
      <c r="H450" s="41"/>
      <c r="I450" s="36"/>
    </row>
    <row r="451" spans="1:11" ht="21">
      <c r="A451" s="22" t="s">
        <v>768</v>
      </c>
      <c r="B451" s="23" t="s">
        <v>769</v>
      </c>
      <c r="C451" s="24"/>
      <c r="D451" s="25"/>
      <c r="E451" s="26"/>
      <c r="F451" s="26"/>
      <c r="G451" s="22">
        <f>SUM(F453:F468)</f>
        <v>0</v>
      </c>
      <c r="H451" s="27"/>
      <c r="I451" s="28" t="e">
        <f>SUM(H453:H468)</f>
        <v>#DIV/0!</v>
      </c>
      <c r="K451" s="59">
        <f>SUM(J453:J468)</f>
        <v>0</v>
      </c>
    </row>
    <row r="452" spans="1:11" ht="21">
      <c r="A452" s="29"/>
      <c r="B452" s="30"/>
      <c r="C452" s="31"/>
      <c r="D452" s="32"/>
      <c r="E452" s="31"/>
      <c r="F452" s="31"/>
      <c r="G452" s="29"/>
      <c r="H452" s="29"/>
      <c r="I452" s="33"/>
    </row>
    <row r="453" spans="1:11" ht="21">
      <c r="A453" s="49" t="s">
        <v>770</v>
      </c>
      <c r="B453" s="46" t="s">
        <v>771</v>
      </c>
      <c r="C453" s="31"/>
      <c r="D453" s="100" t="s">
        <v>961</v>
      </c>
      <c r="E453" s="15"/>
      <c r="F453" s="39">
        <f t="shared" ref="F453" si="88">+C453*E453</f>
        <v>0</v>
      </c>
      <c r="G453" s="37"/>
      <c r="H453" s="40" t="e">
        <f t="shared" ref="H453:H457" si="89">+F453/$G$557</f>
        <v>#DIV/0!</v>
      </c>
      <c r="I453" s="36"/>
      <c r="J453" s="61">
        <v>0</v>
      </c>
    </row>
    <row r="454" spans="1:11" ht="21">
      <c r="A454" s="49" t="s">
        <v>772</v>
      </c>
      <c r="B454" s="46" t="s">
        <v>773</v>
      </c>
      <c r="C454" s="31"/>
      <c r="D454" s="100" t="s">
        <v>958</v>
      </c>
      <c r="E454" s="15"/>
      <c r="F454" s="39">
        <f t="shared" ref="F454:F457" si="90">+C454*E454</f>
        <v>0</v>
      </c>
      <c r="G454" s="37"/>
      <c r="H454" s="40" t="e">
        <f t="shared" si="89"/>
        <v>#DIV/0!</v>
      </c>
      <c r="I454" s="36"/>
      <c r="J454" s="61">
        <v>0</v>
      </c>
    </row>
    <row r="455" spans="1:11" ht="21">
      <c r="A455" s="49" t="s">
        <v>774</v>
      </c>
      <c r="B455" s="46" t="s">
        <v>775</v>
      </c>
      <c r="C455" s="31"/>
      <c r="D455" s="100" t="s">
        <v>958</v>
      </c>
      <c r="E455" s="15"/>
      <c r="F455" s="39">
        <f t="shared" si="90"/>
        <v>0</v>
      </c>
      <c r="G455" s="37"/>
      <c r="H455" s="40" t="e">
        <f t="shared" si="89"/>
        <v>#DIV/0!</v>
      </c>
      <c r="I455" s="36"/>
      <c r="J455" s="61">
        <v>0</v>
      </c>
    </row>
    <row r="456" spans="1:11" ht="21">
      <c r="A456" s="49" t="s">
        <v>776</v>
      </c>
      <c r="B456" s="46" t="s">
        <v>777</v>
      </c>
      <c r="C456" s="31"/>
      <c r="D456" s="100" t="s">
        <v>958</v>
      </c>
      <c r="E456" s="15"/>
      <c r="F456" s="39">
        <f t="shared" si="90"/>
        <v>0</v>
      </c>
      <c r="G456" s="37"/>
      <c r="H456" s="40" t="e">
        <f t="shared" si="89"/>
        <v>#DIV/0!</v>
      </c>
      <c r="I456" s="36"/>
      <c r="J456" s="61">
        <v>0</v>
      </c>
    </row>
    <row r="457" spans="1:11" ht="21">
      <c r="A457" s="49" t="s">
        <v>778</v>
      </c>
      <c r="B457" s="46" t="s">
        <v>779</v>
      </c>
      <c r="C457" s="31"/>
      <c r="D457" s="100" t="s">
        <v>958</v>
      </c>
      <c r="E457" s="15"/>
      <c r="F457" s="39">
        <f t="shared" si="90"/>
        <v>0</v>
      </c>
      <c r="G457" s="37"/>
      <c r="H457" s="40" t="e">
        <f t="shared" si="89"/>
        <v>#DIV/0!</v>
      </c>
      <c r="I457" s="36"/>
      <c r="J457" s="61">
        <v>0</v>
      </c>
    </row>
    <row r="458" spans="1:11" ht="40.799999999999997">
      <c r="A458" s="49" t="s">
        <v>780</v>
      </c>
      <c r="B458" s="46" t="s">
        <v>781</v>
      </c>
      <c r="C458" s="31"/>
      <c r="D458" s="100" t="s">
        <v>959</v>
      </c>
      <c r="E458" s="15"/>
      <c r="F458" s="39">
        <f t="shared" ref="F458:F468" si="91">+C458*E458</f>
        <v>0</v>
      </c>
      <c r="G458" s="37"/>
      <c r="H458" s="40" t="e">
        <f t="shared" ref="H458:H468" si="92">+F458/$G$557</f>
        <v>#DIV/0!</v>
      </c>
      <c r="I458" s="36"/>
      <c r="J458" s="61">
        <v>0</v>
      </c>
    </row>
    <row r="459" spans="1:11" ht="21">
      <c r="A459" s="49" t="s">
        <v>782</v>
      </c>
      <c r="B459" s="46" t="s">
        <v>783</v>
      </c>
      <c r="C459" s="31"/>
      <c r="D459" s="100" t="s">
        <v>959</v>
      </c>
      <c r="E459" s="15"/>
      <c r="F459" s="39">
        <f t="shared" si="91"/>
        <v>0</v>
      </c>
      <c r="G459" s="37"/>
      <c r="H459" s="40" t="e">
        <f t="shared" si="92"/>
        <v>#DIV/0!</v>
      </c>
      <c r="I459" s="36"/>
      <c r="J459" s="61">
        <v>0</v>
      </c>
    </row>
    <row r="460" spans="1:11" ht="21">
      <c r="A460" s="49" t="s">
        <v>784</v>
      </c>
      <c r="B460" s="46" t="s">
        <v>785</v>
      </c>
      <c r="C460" s="31"/>
      <c r="D460" s="100" t="s">
        <v>958</v>
      </c>
      <c r="E460" s="15"/>
      <c r="F460" s="39">
        <f t="shared" si="91"/>
        <v>0</v>
      </c>
      <c r="G460" s="37"/>
      <c r="H460" s="40" t="e">
        <f t="shared" si="92"/>
        <v>#DIV/0!</v>
      </c>
      <c r="I460" s="36"/>
      <c r="J460" s="61">
        <v>0</v>
      </c>
    </row>
    <row r="461" spans="1:11" ht="21">
      <c r="A461" s="49" t="s">
        <v>786</v>
      </c>
      <c r="B461" s="46" t="s">
        <v>787</v>
      </c>
      <c r="C461" s="31"/>
      <c r="D461" s="100" t="s">
        <v>958</v>
      </c>
      <c r="E461" s="15"/>
      <c r="F461" s="39">
        <f t="shared" si="91"/>
        <v>0</v>
      </c>
      <c r="G461" s="37"/>
      <c r="H461" s="40" t="e">
        <f t="shared" si="92"/>
        <v>#DIV/0!</v>
      </c>
      <c r="I461" s="36"/>
      <c r="J461" s="61">
        <v>0</v>
      </c>
    </row>
    <row r="462" spans="1:11" ht="21">
      <c r="A462" s="49" t="s">
        <v>788</v>
      </c>
      <c r="B462" s="46" t="s">
        <v>789</v>
      </c>
      <c r="C462" s="31"/>
      <c r="D462" s="100" t="s">
        <v>958</v>
      </c>
      <c r="E462" s="15"/>
      <c r="F462" s="39">
        <f t="shared" si="91"/>
        <v>0</v>
      </c>
      <c r="G462" s="37"/>
      <c r="H462" s="40" t="e">
        <f t="shared" si="92"/>
        <v>#DIV/0!</v>
      </c>
      <c r="I462" s="36"/>
      <c r="J462" s="61">
        <v>0</v>
      </c>
    </row>
    <row r="463" spans="1:11" ht="21">
      <c r="A463" s="49" t="s">
        <v>790</v>
      </c>
      <c r="B463" s="46" t="s">
        <v>791</v>
      </c>
      <c r="C463" s="31"/>
      <c r="D463" s="100" t="s">
        <v>958</v>
      </c>
      <c r="E463" s="15"/>
      <c r="F463" s="39">
        <f t="shared" si="91"/>
        <v>0</v>
      </c>
      <c r="G463" s="37"/>
      <c r="H463" s="40" t="e">
        <f t="shared" si="92"/>
        <v>#DIV/0!</v>
      </c>
      <c r="I463" s="36"/>
      <c r="J463" s="61">
        <v>0</v>
      </c>
    </row>
    <row r="464" spans="1:11" ht="21">
      <c r="A464" s="49" t="s">
        <v>792</v>
      </c>
      <c r="B464" s="46" t="s">
        <v>793</v>
      </c>
      <c r="C464" s="31"/>
      <c r="D464" s="100" t="s">
        <v>958</v>
      </c>
      <c r="E464" s="15"/>
      <c r="F464" s="39">
        <f t="shared" si="91"/>
        <v>0</v>
      </c>
      <c r="G464" s="37"/>
      <c r="H464" s="40" t="e">
        <f t="shared" si="92"/>
        <v>#DIV/0!</v>
      </c>
      <c r="I464" s="36"/>
      <c r="J464" s="61">
        <v>0</v>
      </c>
    </row>
    <row r="465" spans="1:11" ht="21">
      <c r="A465" s="49" t="s">
        <v>794</v>
      </c>
      <c r="B465" s="46" t="s">
        <v>795</v>
      </c>
      <c r="C465" s="31"/>
      <c r="D465" s="100" t="s">
        <v>958</v>
      </c>
      <c r="E465" s="15"/>
      <c r="F465" s="39">
        <f t="shared" si="91"/>
        <v>0</v>
      </c>
      <c r="G465" s="37"/>
      <c r="H465" s="40" t="e">
        <f t="shared" si="92"/>
        <v>#DIV/0!</v>
      </c>
      <c r="I465" s="36"/>
      <c r="J465" s="61">
        <v>0</v>
      </c>
    </row>
    <row r="466" spans="1:11" ht="21">
      <c r="A466" s="49" t="s">
        <v>796</v>
      </c>
      <c r="B466" s="46" t="s">
        <v>797</v>
      </c>
      <c r="C466" s="31"/>
      <c r="D466" s="100" t="s">
        <v>958</v>
      </c>
      <c r="E466" s="15"/>
      <c r="F466" s="39">
        <f t="shared" si="91"/>
        <v>0</v>
      </c>
      <c r="G466" s="37"/>
      <c r="H466" s="40" t="e">
        <f t="shared" si="92"/>
        <v>#DIV/0!</v>
      </c>
      <c r="I466" s="36"/>
      <c r="J466" s="61">
        <v>0</v>
      </c>
    </row>
    <row r="467" spans="1:11" ht="21">
      <c r="A467" s="49" t="s">
        <v>798</v>
      </c>
      <c r="B467" s="46" t="s">
        <v>799</v>
      </c>
      <c r="C467" s="31"/>
      <c r="D467" s="100" t="s">
        <v>959</v>
      </c>
      <c r="E467" s="15"/>
      <c r="F467" s="39">
        <f t="shared" si="91"/>
        <v>0</v>
      </c>
      <c r="G467" s="37"/>
      <c r="H467" s="40" t="e">
        <f t="shared" si="92"/>
        <v>#DIV/0!</v>
      </c>
      <c r="I467" s="36"/>
      <c r="J467" s="61">
        <v>0</v>
      </c>
    </row>
    <row r="468" spans="1:11" ht="21">
      <c r="A468" s="49" t="s">
        <v>800</v>
      </c>
      <c r="B468" s="46" t="s">
        <v>801</v>
      </c>
      <c r="C468" s="31"/>
      <c r="D468" s="100" t="s">
        <v>958</v>
      </c>
      <c r="E468" s="15"/>
      <c r="F468" s="39">
        <f t="shared" si="91"/>
        <v>0</v>
      </c>
      <c r="G468" s="37"/>
      <c r="H468" s="40" t="e">
        <f t="shared" si="92"/>
        <v>#DIV/0!</v>
      </c>
      <c r="I468" s="36"/>
      <c r="J468" s="61">
        <v>0</v>
      </c>
    </row>
    <row r="469" spans="1:11" ht="21">
      <c r="A469" s="45"/>
      <c r="B469" s="54"/>
      <c r="C469" s="31"/>
      <c r="D469" s="53"/>
      <c r="E469" s="15"/>
      <c r="F469" s="36"/>
      <c r="G469" s="37"/>
      <c r="H469" s="41"/>
      <c r="I469" s="36"/>
    </row>
    <row r="470" spans="1:11" ht="21">
      <c r="A470" s="22" t="s">
        <v>802</v>
      </c>
      <c r="B470" s="23" t="s">
        <v>803</v>
      </c>
      <c r="C470" s="24"/>
      <c r="D470" s="25"/>
      <c r="E470" s="26"/>
      <c r="F470" s="26"/>
      <c r="G470" s="22">
        <f>SUM(F472:F492)</f>
        <v>0</v>
      </c>
      <c r="H470" s="27"/>
      <c r="I470" s="28" t="e">
        <f>SUM(H472:H492)</f>
        <v>#DIV/0!</v>
      </c>
      <c r="K470" s="59">
        <f>SUM(J472:J492)</f>
        <v>0</v>
      </c>
    </row>
    <row r="471" spans="1:11" ht="21">
      <c r="A471" s="29"/>
      <c r="B471" s="30"/>
      <c r="C471" s="31"/>
      <c r="D471" s="32"/>
      <c r="E471" s="31"/>
      <c r="F471" s="31"/>
      <c r="G471" s="29"/>
      <c r="H471" s="29"/>
      <c r="I471" s="33"/>
    </row>
    <row r="472" spans="1:11" ht="21">
      <c r="A472" s="45" t="s">
        <v>804</v>
      </c>
      <c r="B472" s="46" t="s">
        <v>805</v>
      </c>
      <c r="C472" s="34"/>
      <c r="D472" s="100" t="s">
        <v>959</v>
      </c>
      <c r="E472" s="15"/>
      <c r="F472" s="39">
        <f t="shared" ref="F472" si="93">+C472*E472</f>
        <v>0</v>
      </c>
      <c r="G472" s="37"/>
      <c r="H472" s="40" t="e">
        <f t="shared" ref="H472:H492" si="94">+F472/$G$557</f>
        <v>#DIV/0!</v>
      </c>
      <c r="I472" s="36"/>
      <c r="J472" s="61">
        <v>0</v>
      </c>
    </row>
    <row r="473" spans="1:11" ht="21">
      <c r="A473" s="45" t="s">
        <v>806</v>
      </c>
      <c r="B473" s="46" t="s">
        <v>807</v>
      </c>
      <c r="C473" s="34"/>
      <c r="D473" s="100" t="s">
        <v>959</v>
      </c>
      <c r="E473" s="15"/>
      <c r="F473" s="39">
        <f t="shared" ref="F473" si="95">+C473*E473</f>
        <v>0</v>
      </c>
      <c r="G473" s="37"/>
      <c r="H473" s="40" t="e">
        <f t="shared" si="94"/>
        <v>#DIV/0!</v>
      </c>
      <c r="I473" s="36"/>
      <c r="J473" s="61">
        <v>0</v>
      </c>
    </row>
    <row r="474" spans="1:11" ht="21">
      <c r="A474" s="45" t="s">
        <v>808</v>
      </c>
      <c r="B474" s="46" t="s">
        <v>809</v>
      </c>
      <c r="C474" s="34"/>
      <c r="D474" s="100" t="s">
        <v>959</v>
      </c>
      <c r="E474" s="15"/>
      <c r="F474" s="39">
        <f t="shared" ref="F474" si="96">+C474*E474</f>
        <v>0</v>
      </c>
      <c r="G474" s="37"/>
      <c r="H474" s="40" t="e">
        <f t="shared" si="94"/>
        <v>#DIV/0!</v>
      </c>
      <c r="I474" s="36"/>
      <c r="J474" s="61">
        <v>0</v>
      </c>
    </row>
    <row r="475" spans="1:11" ht="21">
      <c r="A475" s="45" t="s">
        <v>810</v>
      </c>
      <c r="B475" s="46" t="s">
        <v>811</v>
      </c>
      <c r="C475" s="34"/>
      <c r="D475" s="100" t="s">
        <v>959</v>
      </c>
      <c r="E475" s="15"/>
      <c r="F475" s="39">
        <f t="shared" ref="F475" si="97">+C475*E475</f>
        <v>0</v>
      </c>
      <c r="G475" s="37"/>
      <c r="H475" s="40" t="e">
        <f t="shared" si="94"/>
        <v>#DIV/0!</v>
      </c>
      <c r="I475" s="36"/>
      <c r="J475" s="61">
        <v>0</v>
      </c>
    </row>
    <row r="476" spans="1:11" ht="21">
      <c r="A476" s="45" t="s">
        <v>812</v>
      </c>
      <c r="B476" s="46" t="s">
        <v>813</v>
      </c>
      <c r="C476" s="34"/>
      <c r="D476" s="100" t="s">
        <v>959</v>
      </c>
      <c r="E476" s="15"/>
      <c r="F476" s="39">
        <f t="shared" ref="F476:F484" si="98">+C476*E476</f>
        <v>0</v>
      </c>
      <c r="G476" s="37"/>
      <c r="H476" s="40" t="e">
        <f t="shared" si="94"/>
        <v>#DIV/0!</v>
      </c>
      <c r="I476" s="36"/>
      <c r="J476" s="61">
        <v>0</v>
      </c>
    </row>
    <row r="477" spans="1:11" ht="21">
      <c r="A477" s="45" t="s">
        <v>814</v>
      </c>
      <c r="B477" s="46" t="s">
        <v>815</v>
      </c>
      <c r="C477" s="34"/>
      <c r="D477" s="100" t="s">
        <v>958</v>
      </c>
      <c r="E477" s="15"/>
      <c r="F477" s="39">
        <f t="shared" si="98"/>
        <v>0</v>
      </c>
      <c r="G477" s="37"/>
      <c r="H477" s="40" t="e">
        <f t="shared" si="94"/>
        <v>#DIV/0!</v>
      </c>
      <c r="I477" s="36"/>
      <c r="J477" s="61">
        <v>0</v>
      </c>
    </row>
    <row r="478" spans="1:11" ht="21">
      <c r="A478" s="45" t="s">
        <v>816</v>
      </c>
      <c r="B478" s="46" t="s">
        <v>817</v>
      </c>
      <c r="C478" s="34"/>
      <c r="D478" s="100" t="s">
        <v>958</v>
      </c>
      <c r="E478" s="15"/>
      <c r="F478" s="39">
        <f t="shared" si="98"/>
        <v>0</v>
      </c>
      <c r="G478" s="37"/>
      <c r="H478" s="40" t="e">
        <f t="shared" si="94"/>
        <v>#DIV/0!</v>
      </c>
      <c r="I478" s="36"/>
      <c r="J478" s="61">
        <v>0</v>
      </c>
    </row>
    <row r="479" spans="1:11" ht="21">
      <c r="A479" s="45" t="s">
        <v>818</v>
      </c>
      <c r="B479" s="46" t="s">
        <v>819</v>
      </c>
      <c r="C479" s="34"/>
      <c r="D479" s="100" t="s">
        <v>958</v>
      </c>
      <c r="E479" s="15"/>
      <c r="F479" s="39">
        <f t="shared" si="98"/>
        <v>0</v>
      </c>
      <c r="G479" s="37"/>
      <c r="H479" s="40" t="e">
        <f t="shared" si="94"/>
        <v>#DIV/0!</v>
      </c>
      <c r="I479" s="36"/>
      <c r="J479" s="61">
        <v>0</v>
      </c>
    </row>
    <row r="480" spans="1:11" ht="21">
      <c r="A480" s="45" t="s">
        <v>820</v>
      </c>
      <c r="B480" s="46" t="s">
        <v>821</v>
      </c>
      <c r="C480" s="34"/>
      <c r="D480" s="100" t="s">
        <v>961</v>
      </c>
      <c r="E480" s="15"/>
      <c r="F480" s="39">
        <f t="shared" si="98"/>
        <v>0</v>
      </c>
      <c r="G480" s="37"/>
      <c r="H480" s="40" t="e">
        <f t="shared" si="94"/>
        <v>#DIV/0!</v>
      </c>
      <c r="I480" s="36"/>
      <c r="J480" s="61">
        <v>0</v>
      </c>
    </row>
    <row r="481" spans="1:11" ht="21">
      <c r="A481" s="45" t="s">
        <v>822</v>
      </c>
      <c r="B481" s="46" t="s">
        <v>823</v>
      </c>
      <c r="C481" s="34"/>
      <c r="D481" s="100" t="s">
        <v>961</v>
      </c>
      <c r="E481" s="15"/>
      <c r="F481" s="39">
        <f t="shared" si="98"/>
        <v>0</v>
      </c>
      <c r="G481" s="37"/>
      <c r="H481" s="40" t="e">
        <f t="shared" si="94"/>
        <v>#DIV/0!</v>
      </c>
      <c r="I481" s="36"/>
      <c r="J481" s="61">
        <v>0</v>
      </c>
    </row>
    <row r="482" spans="1:11" ht="21">
      <c r="A482" s="45" t="s">
        <v>824</v>
      </c>
      <c r="B482" s="46" t="s">
        <v>825</v>
      </c>
      <c r="C482" s="34"/>
      <c r="D482" s="100" t="s">
        <v>959</v>
      </c>
      <c r="E482" s="15"/>
      <c r="F482" s="39">
        <f t="shared" si="98"/>
        <v>0</v>
      </c>
      <c r="G482" s="37"/>
      <c r="H482" s="40" t="e">
        <f t="shared" si="94"/>
        <v>#DIV/0!</v>
      </c>
      <c r="I482" s="36"/>
      <c r="J482" s="61">
        <v>0</v>
      </c>
    </row>
    <row r="483" spans="1:11" ht="21">
      <c r="A483" s="45" t="s">
        <v>826</v>
      </c>
      <c r="B483" s="46" t="s">
        <v>827</v>
      </c>
      <c r="C483" s="34"/>
      <c r="D483" s="100" t="s">
        <v>959</v>
      </c>
      <c r="E483" s="15"/>
      <c r="F483" s="39">
        <f t="shared" si="98"/>
        <v>0</v>
      </c>
      <c r="G483" s="37"/>
      <c r="H483" s="40" t="e">
        <f t="shared" si="94"/>
        <v>#DIV/0!</v>
      </c>
      <c r="I483" s="36"/>
      <c r="J483" s="61">
        <v>0</v>
      </c>
    </row>
    <row r="484" spans="1:11" ht="21">
      <c r="A484" s="45" t="s">
        <v>828</v>
      </c>
      <c r="B484" s="46" t="s">
        <v>829</v>
      </c>
      <c r="C484" s="34"/>
      <c r="D484" s="100" t="s">
        <v>959</v>
      </c>
      <c r="E484" s="15"/>
      <c r="F484" s="39">
        <f t="shared" si="98"/>
        <v>0</v>
      </c>
      <c r="G484" s="37"/>
      <c r="H484" s="40" t="e">
        <f t="shared" si="94"/>
        <v>#DIV/0!</v>
      </c>
      <c r="I484" s="36"/>
      <c r="J484" s="61">
        <v>0</v>
      </c>
    </row>
    <row r="485" spans="1:11" ht="21">
      <c r="A485" s="45" t="s">
        <v>830</v>
      </c>
      <c r="B485" s="46" t="s">
        <v>831</v>
      </c>
      <c r="C485" s="34"/>
      <c r="D485" s="100" t="s">
        <v>959</v>
      </c>
      <c r="E485" s="15"/>
      <c r="F485" s="39">
        <f t="shared" ref="F485:F490" si="99">+C485*E485</f>
        <v>0</v>
      </c>
      <c r="G485" s="37"/>
      <c r="H485" s="40" t="e">
        <f t="shared" si="94"/>
        <v>#DIV/0!</v>
      </c>
      <c r="I485" s="36"/>
      <c r="J485" s="61">
        <v>0</v>
      </c>
    </row>
    <row r="486" spans="1:11" ht="21">
      <c r="A486" s="45" t="s">
        <v>832</v>
      </c>
      <c r="B486" s="46" t="s">
        <v>833</v>
      </c>
      <c r="C486" s="34"/>
      <c r="D486" s="100" t="s">
        <v>959</v>
      </c>
      <c r="E486" s="15"/>
      <c r="F486" s="39">
        <f t="shared" si="99"/>
        <v>0</v>
      </c>
      <c r="G486" s="37"/>
      <c r="H486" s="40" t="e">
        <f t="shared" si="94"/>
        <v>#DIV/0!</v>
      </c>
      <c r="I486" s="36"/>
      <c r="J486" s="61">
        <v>0</v>
      </c>
    </row>
    <row r="487" spans="1:11" ht="21">
      <c r="A487" s="45" t="s">
        <v>834</v>
      </c>
      <c r="B487" s="46" t="s">
        <v>835</v>
      </c>
      <c r="C487" s="34"/>
      <c r="D487" s="100" t="s">
        <v>959</v>
      </c>
      <c r="E487" s="15"/>
      <c r="F487" s="39">
        <f t="shared" si="99"/>
        <v>0</v>
      </c>
      <c r="G487" s="37"/>
      <c r="H487" s="40" t="e">
        <f t="shared" si="94"/>
        <v>#DIV/0!</v>
      </c>
      <c r="I487" s="36"/>
      <c r="J487" s="61">
        <v>0</v>
      </c>
    </row>
    <row r="488" spans="1:11" ht="21">
      <c r="A488" s="45" t="s">
        <v>836</v>
      </c>
      <c r="B488" s="46" t="s">
        <v>837</v>
      </c>
      <c r="C488" s="34"/>
      <c r="D488" s="100" t="s">
        <v>959</v>
      </c>
      <c r="E488" s="15"/>
      <c r="F488" s="39">
        <f t="shared" si="99"/>
        <v>0</v>
      </c>
      <c r="G488" s="37"/>
      <c r="H488" s="40" t="e">
        <f t="shared" si="94"/>
        <v>#DIV/0!</v>
      </c>
      <c r="I488" s="36"/>
      <c r="J488" s="61">
        <v>0</v>
      </c>
    </row>
    <row r="489" spans="1:11" ht="21">
      <c r="A489" s="45" t="s">
        <v>838</v>
      </c>
      <c r="B489" s="46" t="s">
        <v>839</v>
      </c>
      <c r="C489" s="34"/>
      <c r="D489" s="100" t="s">
        <v>959</v>
      </c>
      <c r="E489" s="15"/>
      <c r="F489" s="39">
        <f t="shared" si="99"/>
        <v>0</v>
      </c>
      <c r="G489" s="37"/>
      <c r="H489" s="40" t="e">
        <f t="shared" si="94"/>
        <v>#DIV/0!</v>
      </c>
      <c r="I489" s="36"/>
      <c r="J489" s="61">
        <v>0</v>
      </c>
    </row>
    <row r="490" spans="1:11" ht="21">
      <c r="A490" s="45" t="s">
        <v>840</v>
      </c>
      <c r="B490" s="46" t="s">
        <v>841</v>
      </c>
      <c r="C490" s="34"/>
      <c r="D490" s="100" t="s">
        <v>958</v>
      </c>
      <c r="E490" s="15"/>
      <c r="F490" s="39">
        <f t="shared" si="99"/>
        <v>0</v>
      </c>
      <c r="G490" s="37"/>
      <c r="H490" s="40" t="e">
        <f t="shared" si="94"/>
        <v>#DIV/0!</v>
      </c>
      <c r="I490" s="36"/>
      <c r="J490" s="61">
        <v>0</v>
      </c>
    </row>
    <row r="491" spans="1:11" ht="21">
      <c r="A491" s="45" t="s">
        <v>842</v>
      </c>
      <c r="B491" s="46" t="s">
        <v>843</v>
      </c>
      <c r="C491" s="34"/>
      <c r="D491" s="100" t="s">
        <v>959</v>
      </c>
      <c r="E491" s="15"/>
      <c r="F491" s="39">
        <f t="shared" ref="F491:F492" si="100">+C491*E491</f>
        <v>0</v>
      </c>
      <c r="G491" s="37"/>
      <c r="H491" s="40" t="e">
        <f t="shared" si="94"/>
        <v>#DIV/0!</v>
      </c>
      <c r="I491" s="36"/>
      <c r="J491" s="61">
        <v>0</v>
      </c>
    </row>
    <row r="492" spans="1:11" ht="21">
      <c r="A492" s="45" t="s">
        <v>844</v>
      </c>
      <c r="B492" s="46" t="s">
        <v>845</v>
      </c>
      <c r="C492" s="34"/>
      <c r="D492" s="100" t="s">
        <v>959</v>
      </c>
      <c r="E492" s="15"/>
      <c r="F492" s="39">
        <f t="shared" si="100"/>
        <v>0</v>
      </c>
      <c r="G492" s="37"/>
      <c r="H492" s="40" t="e">
        <f t="shared" si="94"/>
        <v>#DIV/0!</v>
      </c>
      <c r="I492" s="36"/>
      <c r="J492" s="61">
        <v>0</v>
      </c>
    </row>
    <row r="493" spans="1:11" ht="21.6" thickBot="1">
      <c r="A493" s="45"/>
      <c r="B493" s="46"/>
      <c r="C493" s="31"/>
      <c r="D493" s="31"/>
      <c r="E493" s="15"/>
      <c r="F493" s="36"/>
      <c r="G493" s="37"/>
      <c r="H493" s="41"/>
      <c r="I493" s="36"/>
    </row>
    <row r="494" spans="1:11" ht="21.6" thickBot="1">
      <c r="A494" s="22" t="s">
        <v>846</v>
      </c>
      <c r="B494" s="23" t="s">
        <v>847</v>
      </c>
      <c r="C494" s="24"/>
      <c r="D494" s="24"/>
      <c r="E494" s="26"/>
      <c r="F494" s="26"/>
      <c r="G494" s="22">
        <f>SUM(F496:F510)</f>
        <v>0</v>
      </c>
      <c r="H494" s="27"/>
      <c r="I494" s="28" t="e">
        <f>SUM(H496:H510)</f>
        <v>#DIV/0!</v>
      </c>
      <c r="K494" s="59">
        <f>SUM(J496:J510)</f>
        <v>0</v>
      </c>
    </row>
    <row r="495" spans="1:11" ht="20.399999999999999">
      <c r="A495" s="43"/>
      <c r="B495" s="55"/>
      <c r="C495" s="34"/>
      <c r="D495" s="34"/>
      <c r="E495" s="34"/>
      <c r="F495" s="34"/>
      <c r="G495" s="43"/>
      <c r="H495" s="43"/>
      <c r="I495" s="44"/>
    </row>
    <row r="496" spans="1:11" ht="21">
      <c r="A496" s="45" t="s">
        <v>848</v>
      </c>
      <c r="B496" s="46" t="s">
        <v>849</v>
      </c>
      <c r="C496" s="34"/>
      <c r="D496" s="100" t="s">
        <v>958</v>
      </c>
      <c r="E496" s="15"/>
      <c r="F496" s="39">
        <f>+C496*E496</f>
        <v>0</v>
      </c>
      <c r="G496" s="37"/>
      <c r="H496" s="40" t="e">
        <f t="shared" ref="H496:H502" si="101">+F496/$G$557</f>
        <v>#DIV/0!</v>
      </c>
      <c r="I496" s="36"/>
      <c r="J496" s="61">
        <v>0</v>
      </c>
    </row>
    <row r="497" spans="1:11" ht="21">
      <c r="A497" s="45" t="s">
        <v>850</v>
      </c>
      <c r="B497" s="46" t="s">
        <v>851</v>
      </c>
      <c r="C497" s="34"/>
      <c r="D497" s="100" t="s">
        <v>958</v>
      </c>
      <c r="E497" s="15"/>
      <c r="F497" s="39">
        <f>+C497*E497</f>
        <v>0</v>
      </c>
      <c r="G497" s="37"/>
      <c r="H497" s="40" t="e">
        <f t="shared" si="101"/>
        <v>#DIV/0!</v>
      </c>
      <c r="I497" s="36"/>
      <c r="J497" s="61">
        <v>0</v>
      </c>
    </row>
    <row r="498" spans="1:11" ht="21">
      <c r="A498" s="45" t="s">
        <v>852</v>
      </c>
      <c r="B498" s="46" t="s">
        <v>853</v>
      </c>
      <c r="C498" s="34"/>
      <c r="D498" s="100" t="s">
        <v>958</v>
      </c>
      <c r="E498" s="15"/>
      <c r="F498" s="39">
        <f>+C498*E498</f>
        <v>0</v>
      </c>
      <c r="G498" s="37"/>
      <c r="H498" s="40" t="e">
        <f t="shared" si="101"/>
        <v>#DIV/0!</v>
      </c>
      <c r="I498" s="36"/>
      <c r="J498" s="61">
        <v>0</v>
      </c>
    </row>
    <row r="499" spans="1:11" ht="21">
      <c r="A499" s="45" t="s">
        <v>854</v>
      </c>
      <c r="B499" s="46" t="s">
        <v>855</v>
      </c>
      <c r="C499" s="34"/>
      <c r="D499" s="100" t="s">
        <v>958</v>
      </c>
      <c r="E499" s="15"/>
      <c r="F499" s="39">
        <f>+C499*E499</f>
        <v>0</v>
      </c>
      <c r="G499" s="37"/>
      <c r="H499" s="40" t="e">
        <f t="shared" si="101"/>
        <v>#DIV/0!</v>
      </c>
      <c r="I499" s="36"/>
      <c r="J499" s="61">
        <v>0</v>
      </c>
    </row>
    <row r="500" spans="1:11" ht="21">
      <c r="A500" s="45" t="s">
        <v>856</v>
      </c>
      <c r="B500" s="46" t="s">
        <v>857</v>
      </c>
      <c r="C500" s="34"/>
      <c r="D500" s="100" t="s">
        <v>958</v>
      </c>
      <c r="E500" s="15"/>
      <c r="F500" s="39">
        <f>+C500*E500</f>
        <v>0</v>
      </c>
      <c r="G500" s="37"/>
      <c r="H500" s="40" t="e">
        <f t="shared" si="101"/>
        <v>#DIV/0!</v>
      </c>
      <c r="I500" s="36"/>
      <c r="J500" s="61">
        <v>0</v>
      </c>
    </row>
    <row r="501" spans="1:11" ht="21">
      <c r="A501" s="45" t="s">
        <v>858</v>
      </c>
      <c r="B501" s="46" t="s">
        <v>859</v>
      </c>
      <c r="C501" s="34"/>
      <c r="D501" s="100" t="s">
        <v>958</v>
      </c>
      <c r="E501" s="15"/>
      <c r="F501" s="39">
        <f t="shared" ref="F501:F502" si="102">+C501*E501</f>
        <v>0</v>
      </c>
      <c r="G501" s="37"/>
      <c r="H501" s="40" t="e">
        <f t="shared" si="101"/>
        <v>#DIV/0!</v>
      </c>
      <c r="I501" s="36"/>
      <c r="J501" s="61">
        <v>0</v>
      </c>
    </row>
    <row r="502" spans="1:11" ht="21">
      <c r="A502" s="45" t="s">
        <v>860</v>
      </c>
      <c r="B502" s="46" t="s">
        <v>861</v>
      </c>
      <c r="C502" s="34"/>
      <c r="D502" s="100" t="s">
        <v>958</v>
      </c>
      <c r="E502" s="15"/>
      <c r="F502" s="39">
        <f t="shared" si="102"/>
        <v>0</v>
      </c>
      <c r="G502" s="37"/>
      <c r="H502" s="40" t="e">
        <f t="shared" si="101"/>
        <v>#DIV/0!</v>
      </c>
      <c r="I502" s="36"/>
      <c r="J502" s="61">
        <v>0</v>
      </c>
    </row>
    <row r="503" spans="1:11" ht="21">
      <c r="A503" s="45" t="s">
        <v>862</v>
      </c>
      <c r="B503" s="46" t="s">
        <v>863</v>
      </c>
      <c r="C503" s="31"/>
      <c r="D503" s="100" t="s">
        <v>958</v>
      </c>
      <c r="E503" s="15"/>
      <c r="F503" s="39">
        <f t="shared" ref="F503" si="103">+C503*E503</f>
        <v>0</v>
      </c>
      <c r="G503" s="37"/>
      <c r="H503" s="40" t="e">
        <f t="shared" ref="H503:H510" si="104">+F503/$G$557</f>
        <v>#DIV/0!</v>
      </c>
      <c r="I503" s="36"/>
      <c r="J503" s="61">
        <v>0</v>
      </c>
    </row>
    <row r="504" spans="1:11" ht="21">
      <c r="A504" s="45" t="s">
        <v>864</v>
      </c>
      <c r="B504" s="46" t="s">
        <v>865</v>
      </c>
      <c r="C504" s="31"/>
      <c r="D504" s="100" t="s">
        <v>958</v>
      </c>
      <c r="E504" s="15"/>
      <c r="F504" s="39">
        <f t="shared" ref="F504:F510" si="105">+C504*E504</f>
        <v>0</v>
      </c>
      <c r="G504" s="37"/>
      <c r="H504" s="40" t="e">
        <f t="shared" si="104"/>
        <v>#DIV/0!</v>
      </c>
      <c r="I504" s="36"/>
      <c r="J504" s="61">
        <v>0</v>
      </c>
    </row>
    <row r="505" spans="1:11" ht="21">
      <c r="A505" s="45" t="s">
        <v>866</v>
      </c>
      <c r="B505" s="46" t="s">
        <v>867</v>
      </c>
      <c r="C505" s="31"/>
      <c r="D505" s="100" t="s">
        <v>958</v>
      </c>
      <c r="E505" s="15"/>
      <c r="F505" s="39">
        <f t="shared" si="105"/>
        <v>0</v>
      </c>
      <c r="G505" s="37"/>
      <c r="H505" s="40" t="e">
        <f t="shared" si="104"/>
        <v>#DIV/0!</v>
      </c>
      <c r="I505" s="36"/>
      <c r="J505" s="61">
        <v>0</v>
      </c>
    </row>
    <row r="506" spans="1:11" ht="21">
      <c r="A506" s="45" t="s">
        <v>868</v>
      </c>
      <c r="B506" s="46" t="s">
        <v>869</v>
      </c>
      <c r="C506" s="31"/>
      <c r="D506" s="100" t="s">
        <v>958</v>
      </c>
      <c r="E506" s="15"/>
      <c r="F506" s="39">
        <f t="shared" si="105"/>
        <v>0</v>
      </c>
      <c r="G506" s="37"/>
      <c r="H506" s="40" t="e">
        <f t="shared" si="104"/>
        <v>#DIV/0!</v>
      </c>
      <c r="I506" s="36"/>
      <c r="J506" s="61">
        <v>0</v>
      </c>
    </row>
    <row r="507" spans="1:11" ht="21">
      <c r="A507" s="45" t="s">
        <v>870</v>
      </c>
      <c r="B507" s="46" t="s">
        <v>871</v>
      </c>
      <c r="C507" s="31"/>
      <c r="D507" s="100" t="s">
        <v>958</v>
      </c>
      <c r="E507" s="15"/>
      <c r="F507" s="39">
        <f t="shared" si="105"/>
        <v>0</v>
      </c>
      <c r="G507" s="37"/>
      <c r="H507" s="40" t="e">
        <f t="shared" si="104"/>
        <v>#DIV/0!</v>
      </c>
      <c r="I507" s="36"/>
      <c r="J507" s="61">
        <v>0</v>
      </c>
    </row>
    <row r="508" spans="1:11" ht="21">
      <c r="A508" s="45" t="s">
        <v>872</v>
      </c>
      <c r="B508" s="46" t="s">
        <v>873</v>
      </c>
      <c r="C508" s="31"/>
      <c r="D508" s="100" t="s">
        <v>958</v>
      </c>
      <c r="E508" s="15"/>
      <c r="F508" s="39">
        <f t="shared" si="105"/>
        <v>0</v>
      </c>
      <c r="G508" s="37"/>
      <c r="H508" s="40" t="e">
        <f t="shared" si="104"/>
        <v>#DIV/0!</v>
      </c>
      <c r="I508" s="36"/>
      <c r="J508" s="61">
        <v>0</v>
      </c>
    </row>
    <row r="509" spans="1:11" ht="21">
      <c r="A509" s="45" t="s">
        <v>874</v>
      </c>
      <c r="B509" s="46" t="s">
        <v>875</v>
      </c>
      <c r="C509" s="31"/>
      <c r="D509" s="100" t="s">
        <v>958</v>
      </c>
      <c r="E509" s="15"/>
      <c r="F509" s="39">
        <f t="shared" si="105"/>
        <v>0</v>
      </c>
      <c r="G509" s="37"/>
      <c r="H509" s="40" t="e">
        <f t="shared" si="104"/>
        <v>#DIV/0!</v>
      </c>
      <c r="I509" s="36"/>
      <c r="J509" s="61">
        <v>0</v>
      </c>
    </row>
    <row r="510" spans="1:11" ht="21">
      <c r="A510" s="45" t="s">
        <v>876</v>
      </c>
      <c r="B510" s="46" t="s">
        <v>877</v>
      </c>
      <c r="C510" s="31"/>
      <c r="D510" s="100" t="s">
        <v>958</v>
      </c>
      <c r="E510" s="15"/>
      <c r="F510" s="39">
        <f t="shared" si="105"/>
        <v>0</v>
      </c>
      <c r="G510" s="37"/>
      <c r="H510" s="40" t="e">
        <f t="shared" si="104"/>
        <v>#DIV/0!</v>
      </c>
      <c r="I510" s="36"/>
      <c r="J510" s="61">
        <v>0</v>
      </c>
    </row>
    <row r="511" spans="1:11" ht="21">
      <c r="A511" s="45"/>
      <c r="B511" s="46"/>
      <c r="C511" s="31"/>
      <c r="D511" s="47"/>
      <c r="E511" s="15"/>
      <c r="F511" s="36"/>
      <c r="G511" s="37"/>
      <c r="H511" s="41"/>
      <c r="I511" s="36"/>
    </row>
    <row r="512" spans="1:11" ht="21">
      <c r="A512" s="22" t="s">
        <v>878</v>
      </c>
      <c r="B512" s="23" t="s">
        <v>879</v>
      </c>
      <c r="C512" s="24"/>
      <c r="D512" s="25"/>
      <c r="E512" s="26"/>
      <c r="F512" s="26"/>
      <c r="G512" s="22">
        <f>SUM(F515:F520)</f>
        <v>0</v>
      </c>
      <c r="H512" s="27"/>
      <c r="I512" s="28" t="e">
        <f>SUM(H515:H520)</f>
        <v>#DIV/0!</v>
      </c>
      <c r="K512" s="59">
        <f>SUM(J514:J520)</f>
        <v>0</v>
      </c>
    </row>
    <row r="513" spans="1:11" ht="21">
      <c r="A513" s="29"/>
      <c r="B513" s="30"/>
      <c r="C513" s="31"/>
      <c r="D513" s="32"/>
      <c r="E513" s="31"/>
      <c r="F513" s="31"/>
      <c r="G513" s="29"/>
      <c r="H513" s="29"/>
      <c r="I513" s="33"/>
    </row>
    <row r="514" spans="1:11" ht="21">
      <c r="A514" s="50" t="s">
        <v>880</v>
      </c>
      <c r="B514" s="51" t="s">
        <v>881</v>
      </c>
      <c r="C514" s="31"/>
      <c r="D514" s="53"/>
      <c r="E514" s="15"/>
      <c r="F514" s="36"/>
      <c r="G514" s="37"/>
      <c r="H514" s="41"/>
      <c r="I514" s="36"/>
    </row>
    <row r="515" spans="1:11" ht="21">
      <c r="A515" s="45" t="s">
        <v>882</v>
      </c>
      <c r="B515" s="46" t="s">
        <v>883</v>
      </c>
      <c r="C515" s="31"/>
      <c r="D515" s="100" t="s">
        <v>962</v>
      </c>
      <c r="E515" s="15"/>
      <c r="F515" s="39">
        <f t="shared" ref="F515" si="106">+C515*E515</f>
        <v>0</v>
      </c>
      <c r="G515" s="37"/>
      <c r="H515" s="40" t="e">
        <f t="shared" ref="H515" si="107">+F515/$G$557</f>
        <v>#DIV/0!</v>
      </c>
      <c r="I515" s="36"/>
      <c r="J515" s="61">
        <v>0</v>
      </c>
    </row>
    <row r="516" spans="1:11" ht="21">
      <c r="A516" s="45" t="s">
        <v>884</v>
      </c>
      <c r="B516" s="46" t="s">
        <v>885</v>
      </c>
      <c r="C516" s="31"/>
      <c r="D516" s="100" t="s">
        <v>958</v>
      </c>
      <c r="E516" s="15"/>
      <c r="F516" s="39">
        <f t="shared" ref="F516:F519" si="108">+C516*E516</f>
        <v>0</v>
      </c>
      <c r="G516" s="37"/>
      <c r="H516" s="40" t="e">
        <f t="shared" ref="H516:H519" si="109">+F516/$G$557</f>
        <v>#DIV/0!</v>
      </c>
      <c r="I516" s="36"/>
      <c r="J516" s="61">
        <v>0</v>
      </c>
    </row>
    <row r="517" spans="1:11" ht="21">
      <c r="A517" s="45" t="s">
        <v>886</v>
      </c>
      <c r="B517" s="46" t="s">
        <v>887</v>
      </c>
      <c r="C517" s="31"/>
      <c r="D517" s="100" t="s">
        <v>958</v>
      </c>
      <c r="E517" s="15"/>
      <c r="F517" s="39">
        <f t="shared" si="108"/>
        <v>0</v>
      </c>
      <c r="G517" s="37"/>
      <c r="H517" s="40" t="e">
        <f t="shared" si="109"/>
        <v>#DIV/0!</v>
      </c>
      <c r="I517" s="36"/>
      <c r="J517" s="61">
        <v>0</v>
      </c>
    </row>
    <row r="518" spans="1:11" ht="21">
      <c r="A518" s="45" t="s">
        <v>888</v>
      </c>
      <c r="B518" s="46" t="s">
        <v>889</v>
      </c>
      <c r="C518" s="31"/>
      <c r="D518" s="100" t="s">
        <v>958</v>
      </c>
      <c r="E518" s="15"/>
      <c r="F518" s="39">
        <f t="shared" si="108"/>
        <v>0</v>
      </c>
      <c r="G518" s="37"/>
      <c r="H518" s="40" t="e">
        <f t="shared" si="109"/>
        <v>#DIV/0!</v>
      </c>
      <c r="I518" s="36"/>
      <c r="J518" s="61">
        <v>0</v>
      </c>
    </row>
    <row r="519" spans="1:11" ht="21">
      <c r="A519" s="45" t="s">
        <v>890</v>
      </c>
      <c r="B519" s="46" t="s">
        <v>891</v>
      </c>
      <c r="C519" s="31"/>
      <c r="D519" s="100" t="s">
        <v>958</v>
      </c>
      <c r="E519" s="15"/>
      <c r="F519" s="39">
        <f t="shared" si="108"/>
        <v>0</v>
      </c>
      <c r="G519" s="37"/>
      <c r="H519" s="40" t="e">
        <f t="shared" si="109"/>
        <v>#DIV/0!</v>
      </c>
      <c r="I519" s="36"/>
      <c r="J519" s="61">
        <v>0</v>
      </c>
    </row>
    <row r="520" spans="1:11" ht="21">
      <c r="A520" s="45" t="s">
        <v>892</v>
      </c>
      <c r="B520" s="46" t="s">
        <v>893</v>
      </c>
      <c r="C520" s="31"/>
      <c r="D520" s="100" t="s">
        <v>958</v>
      </c>
      <c r="E520" s="15"/>
      <c r="F520" s="39">
        <f t="shared" ref="F520" si="110">+C520*E520</f>
        <v>0</v>
      </c>
      <c r="G520" s="37"/>
      <c r="H520" s="40" t="e">
        <f t="shared" ref="H520" si="111">+F520/$G$557</f>
        <v>#DIV/0!</v>
      </c>
      <c r="I520" s="36"/>
      <c r="J520" s="61">
        <v>0</v>
      </c>
    </row>
    <row r="521" spans="1:11" ht="21">
      <c r="A521" s="45"/>
      <c r="B521" s="46"/>
      <c r="C521" s="31"/>
      <c r="D521" s="47"/>
      <c r="E521" s="15"/>
      <c r="F521" s="36"/>
      <c r="G521" s="37"/>
      <c r="H521" s="41"/>
      <c r="I521" s="36"/>
    </row>
    <row r="522" spans="1:11" ht="21">
      <c r="A522" s="22" t="s">
        <v>894</v>
      </c>
      <c r="B522" s="23" t="s">
        <v>895</v>
      </c>
      <c r="C522" s="24"/>
      <c r="D522" s="25"/>
      <c r="E522" s="26"/>
      <c r="F522" s="26"/>
      <c r="G522" s="22">
        <f>SUM(F524:F531)</f>
        <v>0</v>
      </c>
      <c r="H522" s="27"/>
      <c r="I522" s="28" t="e">
        <f>SUM(H524:H530)</f>
        <v>#DIV/0!</v>
      </c>
      <c r="K522" s="59">
        <f>SUM(J524:J530)</f>
        <v>0</v>
      </c>
    </row>
    <row r="523" spans="1:11" ht="21">
      <c r="A523" s="29"/>
      <c r="B523" s="30"/>
      <c r="C523" s="31"/>
      <c r="D523" s="32"/>
      <c r="E523" s="31"/>
      <c r="F523" s="31"/>
      <c r="G523" s="29"/>
      <c r="H523" s="29"/>
      <c r="I523" s="33"/>
    </row>
    <row r="524" spans="1:11" ht="21">
      <c r="A524" s="45" t="s">
        <v>896</v>
      </c>
      <c r="B524" s="46" t="s">
        <v>897</v>
      </c>
      <c r="C524" s="31"/>
      <c r="D524" s="100" t="s">
        <v>960</v>
      </c>
      <c r="E524" s="15"/>
      <c r="F524" s="39">
        <f t="shared" ref="F524" si="112">+C524*E524</f>
        <v>0</v>
      </c>
      <c r="G524" s="37"/>
      <c r="H524" s="40" t="e">
        <f t="shared" ref="H524" si="113">+F524/$G$557</f>
        <v>#DIV/0!</v>
      </c>
      <c r="I524" s="36"/>
      <c r="J524" s="61">
        <v>0</v>
      </c>
    </row>
    <row r="525" spans="1:11" ht="21">
      <c r="A525" s="45" t="s">
        <v>898</v>
      </c>
      <c r="B525" s="46" t="s">
        <v>899</v>
      </c>
      <c r="C525" s="31"/>
      <c r="D525" s="100" t="s">
        <v>960</v>
      </c>
      <c r="E525" s="15"/>
      <c r="F525" s="39">
        <f t="shared" ref="F525" si="114">+C525*E525</f>
        <v>0</v>
      </c>
      <c r="G525" s="37"/>
      <c r="H525" s="40" t="e">
        <f t="shared" ref="H525" si="115">+F525/$G$557</f>
        <v>#DIV/0!</v>
      </c>
      <c r="I525" s="36"/>
      <c r="J525" s="61">
        <v>0</v>
      </c>
    </row>
    <row r="526" spans="1:11" ht="21">
      <c r="A526" s="45" t="s">
        <v>900</v>
      </c>
      <c r="B526" s="46" t="s">
        <v>901</v>
      </c>
      <c r="C526" s="31"/>
      <c r="D526" s="100" t="s">
        <v>960</v>
      </c>
      <c r="E526" s="15"/>
      <c r="F526" s="39">
        <f t="shared" ref="F526" si="116">+C526*E526</f>
        <v>0</v>
      </c>
      <c r="G526" s="37"/>
      <c r="H526" s="40" t="e">
        <f t="shared" ref="H526" si="117">+F526/$G$557</f>
        <v>#DIV/0!</v>
      </c>
      <c r="I526" s="36"/>
      <c r="J526" s="61">
        <v>0</v>
      </c>
    </row>
    <row r="527" spans="1:11" ht="21">
      <c r="A527" s="50" t="s">
        <v>902</v>
      </c>
      <c r="B527" s="51" t="s">
        <v>903</v>
      </c>
      <c r="C527" s="31"/>
      <c r="D527" s="53"/>
      <c r="E527" s="15"/>
      <c r="F527" s="36"/>
      <c r="G527" s="37"/>
      <c r="H527" s="41"/>
      <c r="I527" s="36"/>
    </row>
    <row r="528" spans="1:11" ht="40.799999999999997">
      <c r="A528" s="45" t="s">
        <v>904</v>
      </c>
      <c r="B528" s="46" t="s">
        <v>905</v>
      </c>
      <c r="C528" s="31"/>
      <c r="D528" s="100" t="s">
        <v>958</v>
      </c>
      <c r="E528" s="15"/>
      <c r="F528" s="39">
        <f t="shared" ref="F528" si="118">+C528*E528</f>
        <v>0</v>
      </c>
      <c r="G528" s="37"/>
      <c r="H528" s="40" t="e">
        <f t="shared" ref="H528" si="119">+F528/$G$557</f>
        <v>#DIV/0!</v>
      </c>
      <c r="I528" s="36"/>
      <c r="J528" s="61">
        <v>0</v>
      </c>
    </row>
    <row r="529" spans="1:22" ht="21">
      <c r="A529" s="50" t="s">
        <v>906</v>
      </c>
      <c r="B529" s="51" t="s">
        <v>907</v>
      </c>
      <c r="C529" s="31"/>
      <c r="D529" s="53"/>
      <c r="E529" s="15"/>
      <c r="F529" s="36"/>
      <c r="G529" s="37"/>
      <c r="H529" s="41"/>
      <c r="I529" s="36"/>
    </row>
    <row r="530" spans="1:22" ht="21">
      <c r="A530" s="45" t="s">
        <v>908</v>
      </c>
      <c r="B530" s="46" t="s">
        <v>909</v>
      </c>
      <c r="C530" s="31"/>
      <c r="D530" s="100" t="s">
        <v>958</v>
      </c>
      <c r="E530" s="15"/>
      <c r="F530" s="39">
        <f t="shared" ref="F530" si="120">+C530*E530</f>
        <v>0</v>
      </c>
      <c r="G530" s="37"/>
      <c r="H530" s="40" t="e">
        <f t="shared" ref="H530" si="121">+F530/$G$557</f>
        <v>#DIV/0!</v>
      </c>
      <c r="I530" s="36"/>
      <c r="J530" s="61">
        <v>0</v>
      </c>
    </row>
    <row r="531" spans="1:22" ht="21">
      <c r="A531" s="45"/>
      <c r="B531" s="46"/>
      <c r="C531" s="31"/>
      <c r="D531" s="47"/>
      <c r="E531" s="15"/>
      <c r="F531" s="36"/>
      <c r="G531" s="37"/>
      <c r="H531" s="41"/>
      <c r="I531" s="36"/>
    </row>
    <row r="532" spans="1:22" ht="21">
      <c r="A532" s="22" t="s">
        <v>910</v>
      </c>
      <c r="B532" s="23" t="s">
        <v>911</v>
      </c>
      <c r="C532" s="24"/>
      <c r="D532" s="25"/>
      <c r="E532" s="26"/>
      <c r="F532" s="26"/>
      <c r="G532" s="22">
        <f>SUM(F534:F540)</f>
        <v>0</v>
      </c>
      <c r="H532" s="27"/>
      <c r="I532" s="28" t="e">
        <f>SUM(H534:H540)</f>
        <v>#DIV/0!</v>
      </c>
      <c r="K532" s="59">
        <f>SUM(J534:J540)</f>
        <v>0</v>
      </c>
    </row>
    <row r="533" spans="1:22" ht="20.399999999999999">
      <c r="A533" s="43"/>
      <c r="B533" s="55"/>
      <c r="C533" s="34"/>
      <c r="D533" s="35"/>
      <c r="E533" s="34"/>
      <c r="F533" s="34"/>
      <c r="G533" s="43"/>
      <c r="H533" s="43"/>
      <c r="I533" s="44"/>
    </row>
    <row r="534" spans="1:22" ht="21">
      <c r="A534" s="45" t="s">
        <v>912</v>
      </c>
      <c r="B534" s="46" t="s">
        <v>913</v>
      </c>
      <c r="C534" s="31"/>
      <c r="D534" s="100" t="s">
        <v>959</v>
      </c>
      <c r="E534" s="15"/>
      <c r="F534" s="39">
        <f t="shared" ref="F534" si="122">+C534*E534</f>
        <v>0</v>
      </c>
      <c r="G534" s="37"/>
      <c r="H534" s="40" t="e">
        <f t="shared" ref="H534" si="123">+F534/$G$557</f>
        <v>#DIV/0!</v>
      </c>
      <c r="I534" s="36"/>
      <c r="J534" s="61">
        <v>0</v>
      </c>
    </row>
    <row r="535" spans="1:22" ht="29.25" customHeight="1">
      <c r="A535" s="45" t="s">
        <v>914</v>
      </c>
      <c r="B535" s="46" t="s">
        <v>915</v>
      </c>
      <c r="C535" s="31"/>
      <c r="D535" s="100" t="s">
        <v>959</v>
      </c>
      <c r="E535" s="15"/>
      <c r="F535" s="39">
        <f t="shared" ref="F535:F540" si="124">+C535*E535</f>
        <v>0</v>
      </c>
      <c r="G535" s="37"/>
      <c r="H535" s="40" t="e">
        <f t="shared" ref="H535:H540" si="125">+F535/$G$557</f>
        <v>#DIV/0!</v>
      </c>
      <c r="I535" s="36"/>
      <c r="J535" s="61">
        <v>0</v>
      </c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spans="1:22" ht="21" customHeight="1">
      <c r="A536" s="45" t="s">
        <v>916</v>
      </c>
      <c r="B536" s="46" t="s">
        <v>917</v>
      </c>
      <c r="C536" s="31"/>
      <c r="D536" s="100" t="s">
        <v>959</v>
      </c>
      <c r="E536" s="15"/>
      <c r="F536" s="39">
        <f t="shared" si="124"/>
        <v>0</v>
      </c>
      <c r="G536" s="37"/>
      <c r="H536" s="40" t="e">
        <f t="shared" si="125"/>
        <v>#DIV/0!</v>
      </c>
      <c r="I536" s="36"/>
      <c r="J536" s="61">
        <v>0</v>
      </c>
    </row>
    <row r="537" spans="1:22" ht="21">
      <c r="A537" s="45" t="s">
        <v>918</v>
      </c>
      <c r="B537" s="46" t="s">
        <v>919</v>
      </c>
      <c r="C537" s="31"/>
      <c r="D537" s="100" t="s">
        <v>959</v>
      </c>
      <c r="E537" s="15"/>
      <c r="F537" s="39">
        <f t="shared" si="124"/>
        <v>0</v>
      </c>
      <c r="G537" s="37"/>
      <c r="H537" s="40" t="e">
        <f t="shared" si="125"/>
        <v>#DIV/0!</v>
      </c>
      <c r="I537" s="36"/>
      <c r="J537" s="61">
        <v>0</v>
      </c>
    </row>
    <row r="538" spans="1:22" ht="21">
      <c r="A538" s="45" t="s">
        <v>920</v>
      </c>
      <c r="B538" s="46" t="s">
        <v>921</v>
      </c>
      <c r="C538" s="31"/>
      <c r="D538" s="100" t="s">
        <v>959</v>
      </c>
      <c r="E538" s="15"/>
      <c r="F538" s="39">
        <f t="shared" si="124"/>
        <v>0</v>
      </c>
      <c r="G538" s="37"/>
      <c r="H538" s="40" t="e">
        <f t="shared" si="125"/>
        <v>#DIV/0!</v>
      </c>
      <c r="I538" s="36"/>
      <c r="J538" s="61">
        <v>0</v>
      </c>
    </row>
    <row r="539" spans="1:22" ht="21">
      <c r="A539" s="45" t="s">
        <v>922</v>
      </c>
      <c r="B539" s="46" t="s">
        <v>923</v>
      </c>
      <c r="C539" s="31"/>
      <c r="D539" s="100" t="s">
        <v>959</v>
      </c>
      <c r="E539" s="15"/>
      <c r="F539" s="39">
        <f t="shared" si="124"/>
        <v>0</v>
      </c>
      <c r="G539" s="37"/>
      <c r="H539" s="40" t="e">
        <f t="shared" si="125"/>
        <v>#DIV/0!</v>
      </c>
      <c r="I539" s="36"/>
      <c r="J539" s="61">
        <v>0</v>
      </c>
    </row>
    <row r="540" spans="1:22" ht="21">
      <c r="A540" s="45" t="s">
        <v>924</v>
      </c>
      <c r="B540" s="46" t="s">
        <v>925</v>
      </c>
      <c r="C540" s="31"/>
      <c r="D540" s="100" t="s">
        <v>959</v>
      </c>
      <c r="E540" s="15"/>
      <c r="F540" s="39">
        <f t="shared" si="124"/>
        <v>0</v>
      </c>
      <c r="G540" s="37"/>
      <c r="H540" s="40" t="e">
        <f t="shared" si="125"/>
        <v>#DIV/0!</v>
      </c>
      <c r="I540" s="36"/>
      <c r="J540" s="61">
        <v>0</v>
      </c>
    </row>
    <row r="541" spans="1:22" ht="21">
      <c r="A541" s="45"/>
      <c r="B541" s="46"/>
      <c r="C541" s="31"/>
      <c r="D541" s="47"/>
      <c r="E541" s="15"/>
      <c r="F541" s="36"/>
      <c r="G541" s="37"/>
      <c r="H541" s="41"/>
      <c r="I541" s="36"/>
    </row>
    <row r="542" spans="1:22" ht="21">
      <c r="A542" s="22" t="s">
        <v>926</v>
      </c>
      <c r="B542" s="23" t="s">
        <v>227</v>
      </c>
      <c r="C542" s="24"/>
      <c r="D542" s="25"/>
      <c r="E542" s="26"/>
      <c r="F542" s="26"/>
      <c r="G542" s="22">
        <f>SUM(F544:F555)</f>
        <v>0</v>
      </c>
      <c r="H542" s="27"/>
      <c r="I542" s="28" t="e">
        <f>SUM(H544:H555)</f>
        <v>#DIV/0!</v>
      </c>
      <c r="K542" s="59">
        <f>SUM(J544:J555)</f>
        <v>0</v>
      </c>
    </row>
    <row r="543" spans="1:22" ht="21">
      <c r="A543" s="29"/>
      <c r="B543" s="30"/>
      <c r="C543" s="31"/>
      <c r="D543" s="32"/>
      <c r="E543" s="31"/>
      <c r="F543" s="31"/>
      <c r="G543" s="29"/>
      <c r="H543" s="29"/>
      <c r="I543" s="33"/>
    </row>
    <row r="544" spans="1:22" ht="21">
      <c r="A544" s="49" t="s">
        <v>927</v>
      </c>
      <c r="B544" s="46" t="s">
        <v>928</v>
      </c>
      <c r="C544" s="31"/>
      <c r="D544" s="100" t="s">
        <v>959</v>
      </c>
      <c r="E544" s="15"/>
      <c r="F544" s="39">
        <f t="shared" ref="F544" si="126">+C544*E544</f>
        <v>0</v>
      </c>
      <c r="G544" s="37"/>
      <c r="H544" s="40" t="e">
        <f t="shared" ref="H544" si="127">+F544/$G$557</f>
        <v>#DIV/0!</v>
      </c>
      <c r="I544" s="36"/>
      <c r="J544" s="61">
        <v>0</v>
      </c>
    </row>
    <row r="545" spans="1:11" ht="21">
      <c r="A545" s="49" t="s">
        <v>929</v>
      </c>
      <c r="B545" s="46" t="s">
        <v>930</v>
      </c>
      <c r="C545" s="31"/>
      <c r="D545" s="100" t="s">
        <v>959</v>
      </c>
      <c r="E545" s="15"/>
      <c r="F545" s="39">
        <f t="shared" ref="F545:F552" si="128">+C545*E545</f>
        <v>0</v>
      </c>
      <c r="G545" s="37"/>
      <c r="H545" s="40" t="e">
        <f t="shared" ref="H545:H552" si="129">+F545/$G$557</f>
        <v>#DIV/0!</v>
      </c>
      <c r="I545" s="36"/>
      <c r="J545" s="61">
        <v>0</v>
      </c>
    </row>
    <row r="546" spans="1:11" ht="21">
      <c r="A546" s="49" t="s">
        <v>931</v>
      </c>
      <c r="B546" s="46" t="s">
        <v>932</v>
      </c>
      <c r="C546" s="31"/>
      <c r="D546" s="100" t="s">
        <v>959</v>
      </c>
      <c r="E546" s="15"/>
      <c r="F546" s="39">
        <f t="shared" si="128"/>
        <v>0</v>
      </c>
      <c r="G546" s="37"/>
      <c r="H546" s="40" t="e">
        <f t="shared" si="129"/>
        <v>#DIV/0!</v>
      </c>
      <c r="I546" s="36"/>
      <c r="J546" s="61">
        <v>0</v>
      </c>
    </row>
    <row r="547" spans="1:11" ht="21">
      <c r="A547" s="49" t="s">
        <v>933</v>
      </c>
      <c r="B547" s="46" t="s">
        <v>934</v>
      </c>
      <c r="C547" s="31"/>
      <c r="D547" s="100" t="s">
        <v>959</v>
      </c>
      <c r="E547" s="15"/>
      <c r="F547" s="39">
        <f t="shared" si="128"/>
        <v>0</v>
      </c>
      <c r="G547" s="37"/>
      <c r="H547" s="40" t="e">
        <f t="shared" si="129"/>
        <v>#DIV/0!</v>
      </c>
      <c r="I547" s="36"/>
      <c r="J547" s="61">
        <v>0</v>
      </c>
    </row>
    <row r="548" spans="1:11" ht="21">
      <c r="A548" s="49" t="s">
        <v>935</v>
      </c>
      <c r="B548" s="46" t="s">
        <v>936</v>
      </c>
      <c r="C548" s="31"/>
      <c r="D548" s="100" t="s">
        <v>959</v>
      </c>
      <c r="E548" s="15"/>
      <c r="F548" s="39">
        <f t="shared" si="128"/>
        <v>0</v>
      </c>
      <c r="G548" s="37"/>
      <c r="H548" s="40" t="e">
        <f t="shared" si="129"/>
        <v>#DIV/0!</v>
      </c>
      <c r="I548" s="36"/>
      <c r="J548" s="61">
        <v>0</v>
      </c>
    </row>
    <row r="549" spans="1:11" ht="31.5" customHeight="1">
      <c r="A549" s="49" t="s">
        <v>937</v>
      </c>
      <c r="B549" s="46" t="s">
        <v>938</v>
      </c>
      <c r="C549" s="31"/>
      <c r="D549" s="100" t="s">
        <v>959</v>
      </c>
      <c r="E549" s="15"/>
      <c r="F549" s="39">
        <f t="shared" si="128"/>
        <v>0</v>
      </c>
      <c r="G549" s="37"/>
      <c r="H549" s="40" t="e">
        <f t="shared" si="129"/>
        <v>#DIV/0!</v>
      </c>
      <c r="I549" s="36"/>
      <c r="J549" s="61">
        <v>0</v>
      </c>
    </row>
    <row r="550" spans="1:11" ht="21">
      <c r="A550" s="49" t="s">
        <v>939</v>
      </c>
      <c r="B550" s="46" t="s">
        <v>940</v>
      </c>
      <c r="C550" s="31"/>
      <c r="D550" s="100" t="s">
        <v>959</v>
      </c>
      <c r="E550" s="15"/>
      <c r="F550" s="39">
        <f t="shared" si="128"/>
        <v>0</v>
      </c>
      <c r="G550" s="37"/>
      <c r="H550" s="40" t="e">
        <f t="shared" si="129"/>
        <v>#DIV/0!</v>
      </c>
      <c r="I550" s="36"/>
      <c r="J550" s="61">
        <v>0</v>
      </c>
    </row>
    <row r="551" spans="1:11" ht="40.799999999999997">
      <c r="A551" s="49" t="s">
        <v>941</v>
      </c>
      <c r="B551" s="46" t="s">
        <v>942</v>
      </c>
      <c r="C551" s="31"/>
      <c r="D551" s="100" t="s">
        <v>959</v>
      </c>
      <c r="E551" s="15"/>
      <c r="F551" s="39">
        <f t="shared" si="128"/>
        <v>0</v>
      </c>
      <c r="G551" s="37"/>
      <c r="H551" s="40" t="e">
        <f t="shared" si="129"/>
        <v>#DIV/0!</v>
      </c>
      <c r="I551" s="36"/>
      <c r="J551" s="61">
        <v>0</v>
      </c>
    </row>
    <row r="552" spans="1:11" ht="21">
      <c r="A552" s="49" t="s">
        <v>943</v>
      </c>
      <c r="B552" s="46" t="s">
        <v>944</v>
      </c>
      <c r="C552" s="31"/>
      <c r="D552" s="100" t="s">
        <v>959</v>
      </c>
      <c r="E552" s="15"/>
      <c r="F552" s="39">
        <f t="shared" si="128"/>
        <v>0</v>
      </c>
      <c r="G552" s="37"/>
      <c r="H552" s="40" t="e">
        <f t="shared" si="129"/>
        <v>#DIV/0!</v>
      </c>
      <c r="I552" s="36"/>
      <c r="J552" s="61">
        <v>0</v>
      </c>
    </row>
    <row r="553" spans="1:11" ht="21">
      <c r="A553" s="49" t="s">
        <v>945</v>
      </c>
      <c r="B553" s="46" t="s">
        <v>946</v>
      </c>
      <c r="C553" s="31"/>
      <c r="D553" s="100" t="s">
        <v>959</v>
      </c>
      <c r="E553" s="15"/>
      <c r="F553" s="39">
        <f t="shared" ref="F553:F555" si="130">+C553*E553</f>
        <v>0</v>
      </c>
      <c r="G553" s="37"/>
      <c r="H553" s="40" t="e">
        <f t="shared" ref="H553:H555" si="131">+F553/$G$557</f>
        <v>#DIV/0!</v>
      </c>
      <c r="I553" s="36"/>
      <c r="J553" s="61">
        <v>0</v>
      </c>
    </row>
    <row r="554" spans="1:11" ht="21">
      <c r="A554" s="49" t="s">
        <v>947</v>
      </c>
      <c r="B554" s="46" t="s">
        <v>948</v>
      </c>
      <c r="C554" s="31"/>
      <c r="D554" s="100" t="s">
        <v>959</v>
      </c>
      <c r="E554" s="15"/>
      <c r="F554" s="39">
        <f t="shared" si="130"/>
        <v>0</v>
      </c>
      <c r="G554" s="37"/>
      <c r="H554" s="40" t="e">
        <f t="shared" si="131"/>
        <v>#DIV/0!</v>
      </c>
      <c r="I554" s="36"/>
      <c r="J554" s="61">
        <v>0</v>
      </c>
    </row>
    <row r="555" spans="1:11" ht="32.25" customHeight="1">
      <c r="A555" s="49" t="s">
        <v>949</v>
      </c>
      <c r="B555" s="46" t="s">
        <v>950</v>
      </c>
      <c r="C555" s="31"/>
      <c r="D555" s="100" t="s">
        <v>959</v>
      </c>
      <c r="E555" s="15"/>
      <c r="F555" s="39">
        <f t="shared" si="130"/>
        <v>0</v>
      </c>
      <c r="G555" s="37"/>
      <c r="H555" s="40" t="e">
        <f t="shared" si="131"/>
        <v>#DIV/0!</v>
      </c>
      <c r="I555" s="36"/>
      <c r="J555" s="61">
        <v>0</v>
      </c>
    </row>
    <row r="556" spans="1:11">
      <c r="A556" s="6"/>
      <c r="B556" s="16"/>
      <c r="G556" s="2"/>
      <c r="H556" s="2"/>
      <c r="I556" s="8"/>
    </row>
    <row r="557" spans="1:11" ht="28.8">
      <c r="A557" s="102" t="s">
        <v>951</v>
      </c>
      <c r="B557" s="103"/>
      <c r="C557" s="9"/>
      <c r="D557" s="19"/>
      <c r="E557" s="10"/>
      <c r="F557" s="11"/>
      <c r="G557" s="12">
        <f>SUM(G24:G552)</f>
        <v>0</v>
      </c>
      <c r="H557" s="13"/>
      <c r="I557" s="12" t="e">
        <f>SUM(I24:I555)</f>
        <v>#DIV/0!</v>
      </c>
      <c r="K557" s="64">
        <f>SUM(K24:K556)</f>
        <v>0</v>
      </c>
    </row>
  </sheetData>
  <mergeCells count="8">
    <mergeCell ref="A557:B557"/>
    <mergeCell ref="A2:B2"/>
    <mergeCell ref="C2:I2"/>
    <mergeCell ref="G16:L16"/>
    <mergeCell ref="G18:L18"/>
    <mergeCell ref="A20:B20"/>
    <mergeCell ref="H20:I20"/>
    <mergeCell ref="K20:L20"/>
  </mergeCells>
  <phoneticPr fontId="26" type="noConversion"/>
  <dataValidations count="1">
    <dataValidation type="list" allowBlank="1" showInputMessage="1" showErrorMessage="1" sqref="D263:D304 D35:D41 D27:D33 D97:D100 D84:D88 D79:D82 D77 D71:D72 D74:D75 D102:D103 D90:D94 D108:D118 D120:D122 D124:D125 D129:D136 D141:D144 D150:D154 D156:D157 D166:D168 D171:D174 D159:D164 D200 D188:D198 D176:D183 D204:D229 D233:D259 D43:D46 D48 D52:D55 D59:D65 D308:D320 D324:D331 D335:D343 D349:D353 D355:D357 D359:D363 D365:D368 D372:D406 D408:D414 D416:D438 D440:D442 D446:D449 D453:D468 D472:D492 D496:D510 D515:D520 D524:D526 D528 D530 D534:D540 D544:D555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2025-02-28T14:25:58Z</dcterms:modified>
  <cp:category/>
  <cp:contentStatus/>
</cp:coreProperties>
</file>